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I:\Procurement\Procurement - Internal\Procurements\Procurements\1590-Double Planetary Mixer\2. Tender Document\"/>
    </mc:Choice>
  </mc:AlternateContent>
  <bookViews>
    <workbookView xWindow="-105" yWindow="-105" windowWidth="19425" windowHeight="104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5" i="1" l="1"/>
  <c r="I15" i="1"/>
  <c r="J15" i="1"/>
  <c r="H16" i="1"/>
  <c r="I16" i="1"/>
  <c r="J16" i="1"/>
  <c r="H17" i="1"/>
  <c r="I17" i="1"/>
  <c r="J17" i="1"/>
  <c r="H18" i="1"/>
  <c r="I18" i="1"/>
  <c r="J18" i="1"/>
  <c r="H19" i="1"/>
  <c r="I19" i="1"/>
  <c r="J19" i="1"/>
  <c r="H20" i="1"/>
  <c r="I20" i="1"/>
  <c r="J20" i="1"/>
  <c r="H21" i="1"/>
  <c r="I21" i="1"/>
  <c r="J21" i="1"/>
  <c r="H22" i="1"/>
  <c r="I22" i="1"/>
  <c r="J22" i="1"/>
  <c r="H23" i="1"/>
  <c r="I23" i="1"/>
  <c r="J23" i="1"/>
  <c r="H24" i="1"/>
  <c r="I24" i="1"/>
  <c r="J24" i="1"/>
  <c r="H25" i="1"/>
  <c r="I25" i="1"/>
  <c r="J25" i="1"/>
  <c r="H26" i="1"/>
  <c r="I26" i="1"/>
  <c r="J26" i="1"/>
  <c r="H27" i="1"/>
  <c r="I27" i="1"/>
  <c r="J27" i="1"/>
  <c r="H28" i="1"/>
  <c r="I28" i="1"/>
  <c r="J28" i="1"/>
  <c r="H29" i="1"/>
  <c r="I29" i="1"/>
  <c r="J29" i="1"/>
  <c r="H30" i="1"/>
  <c r="I30" i="1"/>
  <c r="J30" i="1"/>
  <c r="H31" i="1"/>
  <c r="I31" i="1"/>
  <c r="J31" i="1"/>
  <c r="H32" i="1"/>
  <c r="I32" i="1"/>
  <c r="J32" i="1"/>
  <c r="H33" i="1"/>
  <c r="I33" i="1"/>
  <c r="J33" i="1"/>
  <c r="H34" i="1"/>
  <c r="I34" i="1"/>
  <c r="J34" i="1"/>
  <c r="H35" i="1"/>
  <c r="I35" i="1"/>
  <c r="J35" i="1"/>
  <c r="H36" i="1"/>
  <c r="I36" i="1"/>
  <c r="J36" i="1"/>
  <c r="H37" i="1"/>
  <c r="I37" i="1"/>
  <c r="J37" i="1"/>
  <c r="H38" i="1"/>
  <c r="I38" i="1"/>
  <c r="J38" i="1"/>
  <c r="H39" i="1"/>
  <c r="I39" i="1"/>
  <c r="J39" i="1"/>
  <c r="H40" i="1"/>
  <c r="I40" i="1"/>
  <c r="J40" i="1"/>
  <c r="H41" i="1"/>
  <c r="I41" i="1"/>
  <c r="J41" i="1"/>
  <c r="H42" i="1"/>
  <c r="I42" i="1"/>
  <c r="J42" i="1"/>
  <c r="H43" i="1"/>
  <c r="I43" i="1"/>
  <c r="J43" i="1"/>
  <c r="H44" i="1"/>
  <c r="I44" i="1"/>
  <c r="J44" i="1"/>
  <c r="H45" i="1"/>
  <c r="I45" i="1"/>
  <c r="J45" i="1"/>
  <c r="H46" i="1"/>
  <c r="I46" i="1"/>
  <c r="J46" i="1"/>
  <c r="H47" i="1"/>
  <c r="I47" i="1"/>
  <c r="J47" i="1"/>
  <c r="H48" i="1"/>
  <c r="I48" i="1"/>
  <c r="J48" i="1"/>
  <c r="H49" i="1"/>
  <c r="I49" i="1"/>
  <c r="J49" i="1"/>
  <c r="H50" i="1"/>
  <c r="I50" i="1"/>
  <c r="J50" i="1"/>
  <c r="H51" i="1"/>
  <c r="I51" i="1"/>
  <c r="J51" i="1"/>
  <c r="H52" i="1"/>
  <c r="I52" i="1"/>
  <c r="J52" i="1"/>
  <c r="H53" i="1"/>
  <c r="I53" i="1"/>
  <c r="J53" i="1"/>
  <c r="H54" i="1"/>
  <c r="I54" i="1"/>
  <c r="J54" i="1"/>
  <c r="H55" i="1"/>
  <c r="I55" i="1"/>
  <c r="J55" i="1"/>
  <c r="H56" i="1"/>
  <c r="I56" i="1"/>
  <c r="J56" i="1"/>
  <c r="H57" i="1"/>
  <c r="I57" i="1"/>
  <c r="J57" i="1"/>
  <c r="H58" i="1"/>
  <c r="I58" i="1"/>
  <c r="J58" i="1"/>
  <c r="H59" i="1"/>
  <c r="I59" i="1"/>
  <c r="J59" i="1"/>
  <c r="J14" i="1"/>
  <c r="I14" i="1"/>
  <c r="H14" i="1" l="1"/>
</calcChain>
</file>

<file path=xl/sharedStrings.xml><?xml version="1.0" encoding="utf-8"?>
<sst xmlns="http://schemas.openxmlformats.org/spreadsheetml/2006/main" count="133" uniqueCount="89">
  <si>
    <t>User Requirement Specification</t>
  </si>
  <si>
    <r>
      <t xml:space="preserve">Scoring Criteria
</t>
    </r>
    <r>
      <rPr>
        <sz val="10"/>
        <color theme="3"/>
        <rFont val="Open Sans"/>
        <family val="2"/>
        <scheme val="minor"/>
      </rPr>
      <t>0 = no response/answer not relevant to requirement
1 = limited response to requirements
2 = less than adequate, filfils some of the basic requirements
3 = adequate response, fulfils all basic requirements
4 = good response, fulfils all requirements to a high standard
5 = excellent response, fulfils requirements to an exceptionally high standard</t>
    </r>
  </si>
  <si>
    <t>CPI Tender Reference &amp; Title:-</t>
  </si>
  <si>
    <t>Optional requirement which may be quoted for and an assessment made by CPI prior to purchase</t>
  </si>
  <si>
    <t>Desirable, but not necessary - if this can be supplied. Tenderer should suggest alternative if appropriate</t>
  </si>
  <si>
    <t>Requirement Codes</t>
  </si>
  <si>
    <t>USER REQUIREMENT</t>
  </si>
  <si>
    <t>M</t>
  </si>
  <si>
    <t>O</t>
  </si>
  <si>
    <t>D</t>
  </si>
  <si>
    <t>Parameter</t>
  </si>
  <si>
    <t>Requirement
(M/O/D) 
-see codes</t>
  </si>
  <si>
    <t>Requirement</t>
  </si>
  <si>
    <t>#</t>
  </si>
  <si>
    <t>TENDERER RESPONSE</t>
  </si>
  <si>
    <t>Guidance</t>
  </si>
  <si>
    <t>Tenderers must provide responses within the following columns;
1. Column F - please provide details of your equipment functionality in relation to CPI requirements specified in column E
2. Column G - please confirm if your product complies with CPI's functionality requirements specified in Column E, by providing a Yes (Y) or No (N) response</t>
  </si>
  <si>
    <t>Answer or Details with regards to meeting the Requirement</t>
  </si>
  <si>
    <t>Complies?
(Y/N)</t>
  </si>
  <si>
    <t>System Performance</t>
  </si>
  <si>
    <t>Installation and Utilities</t>
  </si>
  <si>
    <t>Software and Connectivity</t>
  </si>
  <si>
    <t>Regulatory, Support and Warranties</t>
  </si>
  <si>
    <t>CE Marking</t>
  </si>
  <si>
    <t>Training</t>
  </si>
  <si>
    <t>Warranties</t>
  </si>
  <si>
    <t>Extended Warranty</t>
  </si>
  <si>
    <t>Service Support</t>
  </si>
  <si>
    <t>The Equipment shall be permanently CE Marked to confirm that it is in accordance with all relevant EU Directives, and a suitable conformance certificate shall be provided</t>
  </si>
  <si>
    <t>Installation</t>
  </si>
  <si>
    <t>Site Requirements</t>
  </si>
  <si>
    <t>Electrical Power</t>
  </si>
  <si>
    <t>Connectivity</t>
  </si>
  <si>
    <t>Full training  should be provided along with access to  technical support</t>
  </si>
  <si>
    <t>Extended warranty of up to 5 years</t>
  </si>
  <si>
    <t>On site support within 24 hours of requesting assistance. Please provide details of expected call-out charges.</t>
  </si>
  <si>
    <t>Details of preventative maintenance programmes required (if any) above Warranty requirements</t>
  </si>
  <si>
    <t>Installation must be performed by qualifed engineers at CPI NetPark facility</t>
  </si>
  <si>
    <t>A full site requirements guide must be provided as part of the Tender response, including requirements for specialist lifting and manual handling equipment</t>
  </si>
  <si>
    <t>Warranty period should cover at least 18 months from installation</t>
  </si>
  <si>
    <t>Y</t>
  </si>
  <si>
    <t>N</t>
  </si>
  <si>
    <t>The evalution team will consider bidders combined responses below and give a single overall score based on the adjacent rating in column C, of which the total Quality element score of this sheet will equate to value in cell F6</t>
  </si>
  <si>
    <t>Mandatory. (This must be the minimum requirement for the usage for the equipment, any further performance requirements above the minimum, must be marked as desirable)</t>
  </si>
  <si>
    <t xml:space="preserve">The total percentage available which will contribute towards the Quality scoring element of this tender </t>
  </si>
  <si>
    <t>Vacuum system</t>
  </si>
  <si>
    <t>Mixing vessels</t>
  </si>
  <si>
    <t>Mixing blade design</t>
  </si>
  <si>
    <t xml:space="preserve">Standard system to include 2 of each available mixing blade design </t>
  </si>
  <si>
    <t xml:space="preserve">Interchangeable blade design for different formulation requirement. Please detail options and capabilities of different blade geometries. </t>
  </si>
  <si>
    <t>Please provide pricing information for spare mixing blade systems.</t>
  </si>
  <si>
    <t>Vessel size between 250 - 600 mL. Please detail minimum and maximum volumes that can be used.</t>
  </si>
  <si>
    <t>Please provide pricing information for mixing blades coated with alternate materials eg Teflon, AlOx.</t>
  </si>
  <si>
    <t>Efficient sealing system to allow quick interchange of mixing vessels.</t>
  </si>
  <si>
    <t>Where possible, the system should operate from a standard UK mains supply (240Vac, 50Hz, single phase). Please indicate if a 3 phase supply is required.</t>
  </si>
  <si>
    <t>Reaction monitoring</t>
  </si>
  <si>
    <t>Please provide details of capability to use other size mixing vessels with this instrument, and any additional purchases required for this.</t>
  </si>
  <si>
    <t>Please provide pricing details for further mixing vessels of each size.</t>
  </si>
  <si>
    <t>Labotary scale double planetary mixer system, operating on principal of rotation of blades on opposing axis to generate shear.</t>
  </si>
  <si>
    <t>Spares/Consumables etc</t>
  </si>
  <si>
    <t>Additional capability</t>
  </si>
  <si>
    <t xml:space="preserve">Fully hydraulic system for raising/lowering mixing jar. </t>
  </si>
  <si>
    <t>Fitted with systems to safeguard operators eg covers, limit switches, emergency stops. Please provide details.</t>
  </si>
  <si>
    <t>ATEX rated system for operation with flammable materials. Please provide appropriate documentation in support of this.</t>
  </si>
  <si>
    <t>Safety of system</t>
  </si>
  <si>
    <t>Standard control panel included. Please provide details of readouts and ability to operate system.</t>
  </si>
  <si>
    <t>Instrument cabable of handling nano-sized versions of the above materials. Please provide details.</t>
  </si>
  <si>
    <t>Instrument cabable of handling pigments and metallic particles. Please provide details.</t>
  </si>
  <si>
    <t>Vacuum system with piping and seals capable of withstanding and maintaining vacuuum.</t>
  </si>
  <si>
    <t>Reaction temperature monitoring capability with inbuilt with temperature readout.</t>
  </si>
  <si>
    <t>Preferred to have 2 x sight ports within the system for monitoring.</t>
  </si>
  <si>
    <t>Ability to cool mixing vessels during operation to limit heat build up</t>
  </si>
  <si>
    <t>Please detail connectivity for data logging eg to monitor blade speed and temperature during a mixing run.</t>
  </si>
  <si>
    <t>Multiple vessels included to allow interchange between formulations (Standard system to include 3 x each of ~250 mL and ~500 mL sizes).</t>
  </si>
  <si>
    <t>To include recommended method for cleaning mixer pots and blades. Please include pricing of any required consumables as an option.</t>
  </si>
  <si>
    <t>Sealing ring systems supplied for working with different solvents eg teflon, viton, EPDM. Please provide spares and pricing for further parts as required.</t>
  </si>
  <si>
    <t>Please provide a list detailing any further consumables that may be required.</t>
  </si>
  <si>
    <t>Ability to work in alternate atmospheres eg nitrogen, argon gas. Please provide details.</t>
  </si>
  <si>
    <t>System setup to prevent accumulation of material on the sidewalls or bottom of the container.</t>
  </si>
  <si>
    <t>Vacuum pump for standard use included in the purchase.</t>
  </si>
  <si>
    <t>For any compressed air requirement, please detail pressures for standard operation, and include design pressure and any relief requirements.</t>
  </si>
  <si>
    <t>Capability to heat reaction vessel. Please detail available temperature range.</t>
  </si>
  <si>
    <t xml:space="preserve">Key instrument features and operation </t>
  </si>
  <si>
    <t>Bench to mount system included in the quote.</t>
  </si>
  <si>
    <t>Ability to mix formulations ranging from 500 to 1 million centipoise.</t>
  </si>
  <si>
    <t>Ability to mix highly viscous formulations up to 5 million centipoise.</t>
  </si>
  <si>
    <t>Ability to mix at speeds from 10 to 70 rpm.</t>
  </si>
  <si>
    <t>Additional systems to aid in sample retrieval eg Platen to push samples out of the pot. Please provide details of price and any additional considerations required eg additional bench space.</t>
  </si>
  <si>
    <t>Framework for the Supply Delivery Installation &amp; Commissioning of a Double Planetary Mixer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</si>
</sst>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Open Sans"/>
      <family val="2"/>
      <scheme val="minor"/>
    </font>
    <font>
      <sz val="11"/>
      <color theme="3"/>
      <name val="Open Sans"/>
      <family val="2"/>
      <scheme val="minor"/>
    </font>
    <font>
      <b/>
      <sz val="11"/>
      <color theme="3"/>
      <name val="Open Sans"/>
      <family val="2"/>
      <scheme val="minor"/>
    </font>
    <font>
      <b/>
      <sz val="11"/>
      <color theme="2"/>
      <name val="Open Sans"/>
      <family val="2"/>
      <scheme val="minor"/>
    </font>
    <font>
      <b/>
      <sz val="12"/>
      <color theme="2"/>
      <name val="Open Sans"/>
      <family val="2"/>
      <scheme val="minor"/>
    </font>
    <font>
      <b/>
      <sz val="14"/>
      <color theme="2"/>
      <name val="Open Sans"/>
      <family val="2"/>
      <scheme val="minor"/>
    </font>
    <font>
      <b/>
      <sz val="10"/>
      <color theme="3"/>
      <name val="Open Sans"/>
      <family val="2"/>
      <scheme val="minor"/>
    </font>
    <font>
      <sz val="10"/>
      <color theme="3"/>
      <name val="Open Sans"/>
      <family val="2"/>
      <scheme val="minor"/>
    </font>
    <font>
      <b/>
      <sz val="20"/>
      <color theme="1"/>
      <name val="Open Sans"/>
      <family val="2"/>
      <scheme val="major"/>
    </font>
    <font>
      <b/>
      <sz val="12"/>
      <color theme="3"/>
      <name val="Open Sans"/>
      <family val="2"/>
      <scheme val="minor"/>
    </font>
    <font>
      <b/>
      <sz val="14"/>
      <color theme="0"/>
      <name val="Open Sans"/>
      <family val="2"/>
      <scheme val="minor"/>
    </font>
    <font>
      <sz val="11"/>
      <color theme="2"/>
      <name val="Open Sans"/>
      <family val="2"/>
      <scheme val="minor"/>
    </font>
    <font>
      <b/>
      <sz val="18"/>
      <color theme="2"/>
      <name val="Open Sans"/>
      <family val="2"/>
      <scheme val="minor"/>
    </font>
    <font>
      <b/>
      <sz val="12"/>
      <name val="Open Sans"/>
      <family val="2"/>
      <scheme val="minor"/>
    </font>
    <font>
      <b/>
      <sz val="11"/>
      <name val="Open Sans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39997558519241921"/>
        <bgColor indexed="64"/>
      </patternFill>
    </fill>
  </fills>
  <borders count="24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 style="medium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/>
      <bottom/>
      <diagonal/>
    </border>
    <border>
      <left style="thin">
        <color theme="1"/>
      </left>
      <right style="medium">
        <color theme="1"/>
      </right>
      <top/>
      <bottom/>
      <diagonal/>
    </border>
    <border>
      <left style="thin">
        <color theme="1"/>
      </left>
      <right/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5" fillId="3" borderId="1" xfId="0" applyFont="1" applyFill="1" applyBorder="1" applyAlignment="1">
      <alignment horizontal="center" vertical="center"/>
    </xf>
    <xf numFmtId="9" fontId="8" fillId="2" borderId="1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3" fillId="7" borderId="2" xfId="0" applyFont="1" applyFill="1" applyBorder="1" applyAlignment="1">
      <alignment vertical="center"/>
    </xf>
    <xf numFmtId="0" fontId="13" fillId="4" borderId="5" xfId="0" applyFont="1" applyFill="1" applyBorder="1" applyAlignment="1">
      <alignment horizontal="center" vertical="center"/>
    </xf>
    <xf numFmtId="0" fontId="13" fillId="8" borderId="14" xfId="0" applyFont="1" applyFill="1" applyBorder="1" applyAlignment="1">
      <alignment horizontal="center" vertical="center"/>
    </xf>
    <xf numFmtId="0" fontId="13" fillId="5" borderId="7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vertical="center"/>
    </xf>
    <xf numFmtId="0" fontId="14" fillId="2" borderId="2" xfId="0" applyFont="1" applyFill="1" applyBorder="1" applyAlignment="1">
      <alignment horizontal="right" vertical="center"/>
    </xf>
    <xf numFmtId="0" fontId="14" fillId="2" borderId="4" xfId="0" applyFont="1" applyFill="1" applyBorder="1" applyAlignment="1">
      <alignment vertical="center"/>
    </xf>
    <xf numFmtId="0" fontId="6" fillId="2" borderId="0" xfId="0" applyFont="1" applyFill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3" fillId="3" borderId="22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vertical="center" wrapText="1"/>
    </xf>
    <xf numFmtId="0" fontId="11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2" fillId="6" borderId="17" xfId="0" applyFont="1" applyFill="1" applyBorder="1" applyAlignment="1">
      <alignment horizontal="center" vertical="center"/>
    </xf>
    <xf numFmtId="0" fontId="12" fillId="6" borderId="19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3" fillId="7" borderId="17" xfId="0" applyFont="1" applyFill="1" applyBorder="1" applyAlignment="1">
      <alignment horizontal="left" vertical="center"/>
    </xf>
    <xf numFmtId="0" fontId="3" fillId="7" borderId="19" xfId="0" applyFont="1" applyFill="1" applyBorder="1" applyAlignment="1">
      <alignment horizontal="left" vertical="center"/>
    </xf>
    <xf numFmtId="0" fontId="12" fillId="3" borderId="17" xfId="0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horizontal="center" vertical="center"/>
    </xf>
    <xf numFmtId="0" fontId="3" fillId="7" borderId="20" xfId="0" applyFont="1" applyFill="1" applyBorder="1" applyAlignment="1">
      <alignment horizontal="left" vertical="center"/>
    </xf>
    <xf numFmtId="0" fontId="3" fillId="7" borderId="3" xfId="0" applyFont="1" applyFill="1" applyBorder="1" applyAlignment="1">
      <alignment horizontal="left" vertical="center"/>
    </xf>
    <xf numFmtId="0" fontId="3" fillId="7" borderId="21" xfId="0" applyFont="1" applyFill="1" applyBorder="1" applyAlignment="1">
      <alignment horizontal="left" vertical="center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29"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71438</xdr:colOff>
      <xdr:row>0</xdr:row>
      <xdr:rowOff>47625</xdr:rowOff>
    </xdr:from>
    <xdr:to>
      <xdr:col>2</xdr:col>
      <xdr:colOff>3611010</xdr:colOff>
      <xdr:row>0</xdr:row>
      <xdr:rowOff>809625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F147925B-4FC2-47E7-B516-F6F63C5AFA95}"/>
            </a:ext>
          </a:extLst>
        </xdr:cNvPr>
        <xdr:cNvGrpSpPr/>
      </xdr:nvGrpSpPr>
      <xdr:grpSpPr>
        <a:xfrm>
          <a:off x="71438" y="47625"/>
          <a:ext cx="7423655" cy="762000"/>
          <a:chOff x="0" y="79375"/>
          <a:chExt cx="7004291" cy="762000"/>
        </a:xfrm>
      </xdr:grpSpPr>
      <xdr:pic>
        <xdr:nvPicPr>
          <xdr:cNvPr id="3" name="Picture 2" descr="\\cpi03-fs01.uk-cpi.com\users$\craig.edwards\CPI\Re-brand\CPI_NewLogo_BlueGrey.png">
            <a:extLst>
              <a:ext uri="{FF2B5EF4-FFF2-40B4-BE49-F238E27FC236}">
                <a16:creationId xmlns:a16="http://schemas.microsoft.com/office/drawing/2014/main" id="{560D5523-C8F4-41F2-9CC4-7E67FFF64982}"/>
              </a:ext>
            </a:extLst>
          </xdr:cNvPr>
          <xdr:cNvPicPr/>
        </xdr:nvPicPr>
        <xdr:blipFill>
          <a:blip xmlns:r="http://schemas.openxmlformats.org/officeDocument/2006/relationships" r:embed="rId1"/>
          <a:stretch>
            <a:fillRect/>
          </a:stretch>
        </xdr:blipFill>
        <xdr:spPr bwMode="auto">
          <a:xfrm>
            <a:off x="5849385" y="191294"/>
            <a:ext cx="1154906" cy="532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Text Box 72">
            <a:extLst>
              <a:ext uri="{FF2B5EF4-FFF2-40B4-BE49-F238E27FC236}">
                <a16:creationId xmlns:a16="http://schemas.microsoft.com/office/drawing/2014/main" id="{C8B1E411-DF8E-442B-9B92-6AB0D2B7F3A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79375"/>
            <a:ext cx="1861595" cy="762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>
              <a:lnSpc>
                <a:spcPct val="150000"/>
              </a:lnSpc>
              <a:spcAft>
                <a:spcPts val="0"/>
              </a:spcAf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Head Office: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CPI, Wilton Centre, Wilton, Redcar, Cleveland, TS10 4RF, UNITED KINGDOM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  <a:p>
            <a:pPr>
              <a:lnSpc>
                <a:spcPct val="150000"/>
              </a:lnSpc>
              <a:spcAft>
                <a:spcPts val="0"/>
              </a:spcAft>
              <a:tabLst>
                <a:tab pos="990600" algn="l"/>
                <a:tab pos="1980565" algn="l"/>
              </a:tabLs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Tel: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+44 (0)1642 455 340	</a:t>
            </a:r>
            <a:b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Email: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info@uk-cpi.com</a:t>
            </a:r>
            <a: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	</a:t>
            </a:r>
            <a:b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Web: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www.uk-cpi.com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</xdr:txBody>
      </xdr:sp>
      <xdr:pic>
        <xdr:nvPicPr>
          <xdr:cNvPr id="5" name="Picture 4" descr="\\cpi03-fs01.uk-cpi.com\users$\craig.edwards\CPI\CPI Presentation Template\Resources\CatapultLogo_CPIBlue.png">
            <a:extLst>
              <a:ext uri="{FF2B5EF4-FFF2-40B4-BE49-F238E27FC236}">
                <a16:creationId xmlns:a16="http://schemas.microsoft.com/office/drawing/2014/main" id="{CB5593B4-A736-47EF-8340-68456EFC635B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 bwMode="auto">
          <a:xfrm>
            <a:off x="4122979" y="269875"/>
            <a:ext cx="1246187" cy="38157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6" name="Picture 5" descr="NEW ERDF">
            <a:extLst>
              <a:ext uri="{FF2B5EF4-FFF2-40B4-BE49-F238E27FC236}">
                <a16:creationId xmlns:a16="http://schemas.microsoft.com/office/drawing/2014/main" id="{80719898-C825-4B00-9EFD-6AFAEA9CAACC}"/>
              </a:ext>
            </a:extLst>
          </xdr:cNvPr>
          <xdr:cNvPicPr/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929115" y="217025"/>
            <a:ext cx="2136616" cy="485775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CPI [2019]">
  <a:themeElements>
    <a:clrScheme name="CPI">
      <a:dk1>
        <a:srgbClr val="003059"/>
      </a:dk1>
      <a:lt1>
        <a:srgbClr val="005191"/>
      </a:lt1>
      <a:dk2>
        <a:srgbClr val="262C38"/>
      </a:dk2>
      <a:lt2>
        <a:srgbClr val="FFFFFF"/>
      </a:lt2>
      <a:accent1>
        <a:srgbClr val="00A498"/>
      </a:accent1>
      <a:accent2>
        <a:srgbClr val="F1A915"/>
      </a:accent2>
      <a:accent3>
        <a:srgbClr val="0092D4"/>
      </a:accent3>
      <a:accent4>
        <a:srgbClr val="74398E"/>
      </a:accent4>
      <a:accent5>
        <a:srgbClr val="20A560"/>
      </a:accent5>
      <a:accent6>
        <a:srgbClr val="BD3D43"/>
      </a:accent6>
      <a:hlink>
        <a:srgbClr val="0092D4"/>
      </a:hlink>
      <a:folHlink>
        <a:srgbClr val="394750"/>
      </a:folHlink>
    </a:clrScheme>
    <a:fontScheme name="CPI (2019)">
      <a:majorFont>
        <a:latin typeface="Open Sans"/>
        <a:ea typeface=""/>
        <a:cs typeface=""/>
      </a:majorFont>
      <a:minorFont>
        <a:latin typeface="Open San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CPI [2017]" id="{A417A2A1-5990-409C-BF03-36253CD92822}" vid="{4E2D4572-4DFC-489D-A31E-C4C52F8CAF73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5"/>
  <sheetViews>
    <sheetView tabSelected="1" topLeftCell="A4" zoomScale="90" zoomScaleNormal="90" workbookViewId="0">
      <selection activeCell="D49" sqref="D49"/>
    </sheetView>
  </sheetViews>
  <sheetFormatPr defaultColWidth="8.88671875" defaultRowHeight="16.5" x14ac:dyDescent="0.3"/>
  <cols>
    <col min="1" max="1" width="9.33203125" style="10" customWidth="1"/>
    <col min="2" max="2" width="35.88671875" style="10" customWidth="1"/>
    <col min="3" max="3" width="56.33203125" style="10" customWidth="1"/>
    <col min="4" max="4" width="12.77734375" style="10" customWidth="1"/>
    <col min="5" max="5" width="43.77734375" style="10" customWidth="1"/>
    <col min="6" max="6" width="15" style="10" customWidth="1"/>
    <col min="7" max="16384" width="8.88671875" style="10"/>
  </cols>
  <sheetData>
    <row r="1" spans="1:11" ht="75.75" customHeight="1" thickBot="1" x14ac:dyDescent="0.35">
      <c r="A1" s="9"/>
      <c r="B1" s="9"/>
      <c r="C1" s="9"/>
      <c r="D1" s="9"/>
      <c r="E1" s="9"/>
      <c r="F1" s="9"/>
      <c r="G1" s="18"/>
      <c r="H1" s="18"/>
      <c r="I1" s="18"/>
      <c r="J1" s="18"/>
      <c r="K1" s="18"/>
    </row>
    <row r="2" spans="1:11" ht="29.25" customHeight="1" thickBot="1" x14ac:dyDescent="0.35">
      <c r="A2" s="9"/>
      <c r="B2" s="1" t="s">
        <v>0</v>
      </c>
      <c r="C2" s="3" t="s">
        <v>2</v>
      </c>
      <c r="D2" s="11">
        <v>1590</v>
      </c>
      <c r="E2" s="61" t="s">
        <v>88</v>
      </c>
      <c r="G2" s="18"/>
      <c r="H2" s="18"/>
      <c r="I2" s="18"/>
      <c r="J2" s="18"/>
      <c r="K2" s="18"/>
    </row>
    <row r="3" spans="1:11" ht="21" customHeight="1" x14ac:dyDescent="0.3">
      <c r="A3" s="9"/>
      <c r="B3" s="9"/>
      <c r="C3" s="9"/>
      <c r="D3" s="9"/>
      <c r="E3" s="9"/>
      <c r="F3" s="9"/>
      <c r="G3" s="18"/>
      <c r="H3" s="18"/>
      <c r="I3" s="18"/>
      <c r="J3" s="18"/>
      <c r="K3" s="18"/>
    </row>
    <row r="4" spans="1:11" ht="17.25" thickBot="1" x14ac:dyDescent="0.35">
      <c r="A4" s="9"/>
      <c r="B4" s="9"/>
      <c r="C4" s="9"/>
      <c r="D4" s="9"/>
      <c r="E4" s="9"/>
      <c r="F4" s="9"/>
      <c r="G4" s="18"/>
      <c r="H4" s="18"/>
      <c r="I4" s="18"/>
      <c r="J4" s="18"/>
      <c r="K4" s="18"/>
    </row>
    <row r="5" spans="1:11" ht="105.75" thickBot="1" x14ac:dyDescent="0.35">
      <c r="A5" s="9"/>
      <c r="B5" s="4" t="s">
        <v>42</v>
      </c>
      <c r="C5" s="26" t="s">
        <v>1</v>
      </c>
      <c r="D5" s="9"/>
      <c r="E5" s="32" t="s">
        <v>44</v>
      </c>
      <c r="F5" s="2">
        <v>0.5</v>
      </c>
      <c r="G5" s="18"/>
      <c r="H5" s="18"/>
      <c r="I5" s="18"/>
      <c r="J5" s="18"/>
      <c r="K5" s="18"/>
    </row>
    <row r="6" spans="1:11" ht="17.25" thickBot="1" x14ac:dyDescent="0.35">
      <c r="A6" s="9"/>
      <c r="B6" s="9"/>
      <c r="C6" s="9"/>
      <c r="D6" s="9"/>
      <c r="E6" s="9"/>
      <c r="F6" s="9"/>
      <c r="G6" s="18"/>
      <c r="H6" s="18"/>
      <c r="I6" s="18"/>
      <c r="J6" s="18"/>
      <c r="K6" s="18"/>
    </row>
    <row r="7" spans="1:11" ht="27.75" thickBot="1" x14ac:dyDescent="0.35">
      <c r="A7" s="45" t="s">
        <v>6</v>
      </c>
      <c r="B7" s="46"/>
      <c r="C7" s="46"/>
      <c r="D7" s="47"/>
      <c r="E7" s="35" t="s">
        <v>14</v>
      </c>
      <c r="F7" s="36"/>
      <c r="G7" s="18"/>
      <c r="H7" s="18"/>
      <c r="I7" s="18"/>
      <c r="J7" s="18"/>
      <c r="K7" s="18"/>
    </row>
    <row r="8" spans="1:11" ht="17.25" thickBot="1" x14ac:dyDescent="0.35">
      <c r="A8" s="48" t="s">
        <v>5</v>
      </c>
      <c r="B8" s="49"/>
      <c r="C8" s="49"/>
      <c r="D8" s="50"/>
      <c r="E8" s="43" t="s">
        <v>15</v>
      </c>
      <c r="F8" s="44"/>
      <c r="G8" s="18"/>
      <c r="H8" s="18"/>
      <c r="I8" s="18"/>
      <c r="J8" s="18"/>
      <c r="K8" s="18"/>
    </row>
    <row r="9" spans="1:11" ht="34.5" customHeight="1" x14ac:dyDescent="0.3">
      <c r="A9" s="14" t="s">
        <v>7</v>
      </c>
      <c r="B9" s="51" t="s">
        <v>43</v>
      </c>
      <c r="C9" s="51"/>
      <c r="D9" s="52"/>
      <c r="E9" s="37" t="s">
        <v>16</v>
      </c>
      <c r="F9" s="38"/>
      <c r="G9" s="18"/>
      <c r="H9" s="18" t="s">
        <v>40</v>
      </c>
      <c r="I9" s="18"/>
      <c r="J9" s="18"/>
      <c r="K9" s="18"/>
    </row>
    <row r="10" spans="1:11" ht="34.5" customHeight="1" x14ac:dyDescent="0.3">
      <c r="A10" s="13" t="s">
        <v>8</v>
      </c>
      <c r="B10" s="53" t="s">
        <v>3</v>
      </c>
      <c r="C10" s="53"/>
      <c r="D10" s="54"/>
      <c r="E10" s="39"/>
      <c r="F10" s="40"/>
      <c r="G10" s="18"/>
      <c r="H10" s="18" t="s">
        <v>41</v>
      </c>
      <c r="I10" s="18"/>
      <c r="J10" s="18"/>
      <c r="K10" s="18"/>
    </row>
    <row r="11" spans="1:11" ht="34.5" customHeight="1" thickBot="1" x14ac:dyDescent="0.35">
      <c r="A11" s="15" t="s">
        <v>9</v>
      </c>
      <c r="B11" s="55" t="s">
        <v>4</v>
      </c>
      <c r="C11" s="55"/>
      <c r="D11" s="56"/>
      <c r="E11" s="41"/>
      <c r="F11" s="42"/>
      <c r="G11" s="18"/>
      <c r="H11" s="18"/>
      <c r="I11" s="18"/>
      <c r="J11" s="18"/>
      <c r="K11" s="18"/>
    </row>
    <row r="12" spans="1:11" ht="50.25" customHeight="1" thickBot="1" x14ac:dyDescent="0.35">
      <c r="A12" s="20" t="s">
        <v>13</v>
      </c>
      <c r="B12" s="21" t="s">
        <v>10</v>
      </c>
      <c r="C12" s="28" t="s">
        <v>12</v>
      </c>
      <c r="D12" s="22" t="s">
        <v>11</v>
      </c>
      <c r="E12" s="16" t="s">
        <v>17</v>
      </c>
      <c r="F12" s="17" t="s">
        <v>18</v>
      </c>
      <c r="G12" s="18"/>
      <c r="H12" s="18" t="s">
        <v>41</v>
      </c>
      <c r="I12" s="18"/>
      <c r="J12" s="18"/>
      <c r="K12" s="18"/>
    </row>
    <row r="13" spans="1:11" x14ac:dyDescent="0.3">
      <c r="A13" s="25"/>
      <c r="B13" s="23" t="s">
        <v>19</v>
      </c>
      <c r="C13" s="23"/>
      <c r="D13" s="23"/>
      <c r="E13" s="23"/>
      <c r="F13" s="23"/>
      <c r="G13" s="18"/>
      <c r="H13" s="18"/>
      <c r="I13" s="18"/>
      <c r="J13" s="18"/>
      <c r="K13" s="18"/>
    </row>
    <row r="14" spans="1:11" ht="33" x14ac:dyDescent="0.3">
      <c r="A14" s="24"/>
      <c r="B14" s="58" t="s">
        <v>82</v>
      </c>
      <c r="C14" s="27" t="s">
        <v>58</v>
      </c>
      <c r="D14" s="5" t="s">
        <v>7</v>
      </c>
      <c r="E14" s="7"/>
      <c r="F14" s="8"/>
      <c r="G14" s="18"/>
      <c r="H14" s="18">
        <f>COUNTIF(($D$14:$D14), $A$9)</f>
        <v>1</v>
      </c>
      <c r="I14" s="18">
        <f>COUNTIF(($D$14:$D14), $A$10)</f>
        <v>0</v>
      </c>
      <c r="J14" s="18">
        <f>COUNTIF(($D$14:$D14), $A$11)</f>
        <v>0</v>
      </c>
      <c r="K14" s="18"/>
    </row>
    <row r="15" spans="1:11" ht="18" x14ac:dyDescent="0.3">
      <c r="A15" s="24"/>
      <c r="B15" s="59"/>
      <c r="C15" s="27" t="s">
        <v>61</v>
      </c>
      <c r="D15" s="5" t="s">
        <v>9</v>
      </c>
      <c r="E15" s="7"/>
      <c r="F15" s="8"/>
      <c r="G15" s="18"/>
      <c r="H15" s="18">
        <f>COUNTIF(($D$14:$D15), $A$9)</f>
        <v>1</v>
      </c>
      <c r="I15" s="18">
        <f>COUNTIF(($D$14:$D15), $A$10)</f>
        <v>0</v>
      </c>
      <c r="J15" s="18">
        <f>COUNTIF(($D$14:$D15), $A$11)</f>
        <v>1</v>
      </c>
      <c r="K15" s="18"/>
    </row>
    <row r="16" spans="1:11" ht="36" customHeight="1" x14ac:dyDescent="0.3">
      <c r="A16" s="24"/>
      <c r="B16" s="59"/>
      <c r="C16" s="27" t="s">
        <v>65</v>
      </c>
      <c r="D16" s="5" t="s">
        <v>9</v>
      </c>
      <c r="E16" s="7"/>
      <c r="F16" s="8"/>
      <c r="G16" s="18"/>
      <c r="H16" s="18">
        <f>COUNTIF(($D$14:$D16), $A$9)</f>
        <v>1</v>
      </c>
      <c r="I16" s="18">
        <f>COUNTIF(($D$14:$D16), $A$10)</f>
        <v>0</v>
      </c>
      <c r="J16" s="18">
        <f>COUNTIF(($D$14:$D16), $A$11)</f>
        <v>2</v>
      </c>
      <c r="K16" s="18"/>
    </row>
    <row r="17" spans="1:11" ht="33" x14ac:dyDescent="0.3">
      <c r="A17" s="24"/>
      <c r="B17" s="59"/>
      <c r="C17" s="27" t="s">
        <v>67</v>
      </c>
      <c r="D17" s="5" t="s">
        <v>7</v>
      </c>
      <c r="E17" s="7"/>
      <c r="F17" s="8"/>
      <c r="G17" s="18"/>
      <c r="H17" s="18">
        <f>COUNTIF(($D$14:$D17), $A$9)</f>
        <v>2</v>
      </c>
      <c r="I17" s="18">
        <f>COUNTIF(($D$14:$D17), $A$10)</f>
        <v>0</v>
      </c>
      <c r="J17" s="18">
        <f>COUNTIF(($D$14:$D17), $A$11)</f>
        <v>2</v>
      </c>
      <c r="K17" s="18"/>
    </row>
    <row r="18" spans="1:11" ht="33" x14ac:dyDescent="0.3">
      <c r="A18" s="24"/>
      <c r="B18" s="59"/>
      <c r="C18" s="27" t="s">
        <v>66</v>
      </c>
      <c r="D18" s="5" t="s">
        <v>9</v>
      </c>
      <c r="E18" s="7"/>
      <c r="F18" s="8"/>
      <c r="G18" s="18"/>
      <c r="H18" s="18">
        <f>COUNTIF(($D$14:$D18), $A$9)</f>
        <v>2</v>
      </c>
      <c r="I18" s="18">
        <f>COUNTIF(($D$14:$D18), $A$10)</f>
        <v>0</v>
      </c>
      <c r="J18" s="18">
        <f>COUNTIF(($D$14:$D18), $A$11)</f>
        <v>3</v>
      </c>
      <c r="K18" s="18"/>
    </row>
    <row r="19" spans="1:11" ht="33" x14ac:dyDescent="0.3">
      <c r="A19" s="24"/>
      <c r="B19" s="59"/>
      <c r="C19" s="27" t="s">
        <v>81</v>
      </c>
      <c r="D19" s="5" t="s">
        <v>7</v>
      </c>
      <c r="E19" s="7"/>
      <c r="F19" s="8"/>
      <c r="G19" s="18"/>
      <c r="H19" s="18">
        <f>COUNTIF(($D$14:$D19), $A$9)</f>
        <v>3</v>
      </c>
      <c r="I19" s="18">
        <f>COUNTIF(($D$14:$D19), $A$10)</f>
        <v>0</v>
      </c>
      <c r="J19" s="18">
        <f>COUNTIF(($D$14:$D19), $A$11)</f>
        <v>3</v>
      </c>
      <c r="K19" s="18"/>
    </row>
    <row r="20" spans="1:11" ht="18" x14ac:dyDescent="0.3">
      <c r="A20" s="24"/>
      <c r="B20" s="59"/>
      <c r="C20" s="27" t="s">
        <v>71</v>
      </c>
      <c r="D20" s="5" t="s">
        <v>7</v>
      </c>
      <c r="E20" s="7"/>
      <c r="F20" s="8"/>
      <c r="G20" s="18"/>
      <c r="H20" s="18">
        <f>COUNTIF(($D$14:$D20), $A$9)</f>
        <v>4</v>
      </c>
      <c r="I20" s="18">
        <f>COUNTIF(($D$14:$D20), $A$10)</f>
        <v>0</v>
      </c>
      <c r="J20" s="18">
        <f>COUNTIF(($D$14:$D20), $A$11)</f>
        <v>3</v>
      </c>
      <c r="K20" s="18"/>
    </row>
    <row r="21" spans="1:11" ht="18" x14ac:dyDescent="0.3">
      <c r="A21" s="24"/>
      <c r="B21" s="60"/>
      <c r="C21" s="27" t="s">
        <v>83</v>
      </c>
      <c r="D21" s="5" t="s">
        <v>9</v>
      </c>
      <c r="E21" s="7"/>
      <c r="F21" s="8"/>
      <c r="G21" s="18"/>
      <c r="H21" s="18">
        <f>COUNTIF(($D$14:$D21), $A$9)</f>
        <v>4</v>
      </c>
      <c r="I21" s="18">
        <f>COUNTIF(($D$14:$D21), $A$10)</f>
        <v>0</v>
      </c>
      <c r="J21" s="18">
        <f>COUNTIF(($D$14:$D21), $A$11)</f>
        <v>4</v>
      </c>
      <c r="K21" s="18"/>
    </row>
    <row r="22" spans="1:11" ht="33" x14ac:dyDescent="0.3">
      <c r="A22" s="24"/>
      <c r="B22" s="58" t="s">
        <v>64</v>
      </c>
      <c r="C22" s="27" t="s">
        <v>62</v>
      </c>
      <c r="D22" s="5" t="s">
        <v>7</v>
      </c>
      <c r="E22" s="7"/>
      <c r="F22" s="8"/>
      <c r="G22" s="18"/>
      <c r="H22" s="18">
        <f>COUNTIF(($D$14:$D22), $A$9)</f>
        <v>5</v>
      </c>
      <c r="I22" s="18">
        <f>COUNTIF(($D$14:$D22), $A$10)</f>
        <v>0</v>
      </c>
      <c r="J22" s="18">
        <f>COUNTIF(($D$14:$D22), $A$11)</f>
        <v>4</v>
      </c>
      <c r="K22" s="18"/>
    </row>
    <row r="23" spans="1:11" ht="49.5" x14ac:dyDescent="0.3">
      <c r="A23" s="24"/>
      <c r="B23" s="59"/>
      <c r="C23" s="27" t="s">
        <v>80</v>
      </c>
      <c r="D23" s="5" t="s">
        <v>7</v>
      </c>
      <c r="E23" s="7"/>
      <c r="F23" s="8"/>
      <c r="G23" s="18"/>
      <c r="H23" s="18">
        <f>COUNTIF(($D$14:$D23), $A$9)</f>
        <v>6</v>
      </c>
      <c r="I23" s="18">
        <f>COUNTIF(($D$14:$D23), $A$10)</f>
        <v>0</v>
      </c>
      <c r="J23" s="18">
        <f>COUNTIF(($D$14:$D23), $A$11)</f>
        <v>4</v>
      </c>
      <c r="K23" s="18"/>
    </row>
    <row r="24" spans="1:11" ht="33" x14ac:dyDescent="0.3">
      <c r="A24" s="24"/>
      <c r="B24" s="60"/>
      <c r="C24" s="27" t="s">
        <v>63</v>
      </c>
      <c r="D24" s="5" t="s">
        <v>9</v>
      </c>
      <c r="E24" s="7"/>
      <c r="F24" s="8"/>
      <c r="G24" s="18"/>
      <c r="H24" s="18">
        <f>COUNTIF(($D$14:$D24), $A$9)</f>
        <v>6</v>
      </c>
      <c r="I24" s="18">
        <f>COUNTIF(($D$14:$D24), $A$10)</f>
        <v>0</v>
      </c>
      <c r="J24" s="18">
        <f>COUNTIF(($D$14:$D24), $A$11)</f>
        <v>5</v>
      </c>
      <c r="K24" s="18"/>
    </row>
    <row r="25" spans="1:11" ht="33" x14ac:dyDescent="0.3">
      <c r="A25" s="24"/>
      <c r="B25" s="58" t="s">
        <v>45</v>
      </c>
      <c r="C25" s="27" t="s">
        <v>68</v>
      </c>
      <c r="D25" s="5" t="s">
        <v>7</v>
      </c>
      <c r="E25" s="7"/>
      <c r="F25" s="8"/>
      <c r="G25" s="18"/>
      <c r="H25" s="18">
        <f>COUNTIF(($D$14:$D25), $A$9)</f>
        <v>7</v>
      </c>
      <c r="I25" s="18">
        <f>COUNTIF(($D$14:$D25), $A$10)</f>
        <v>0</v>
      </c>
      <c r="J25" s="18">
        <f>COUNTIF(($D$14:$D25), $A$11)</f>
        <v>5</v>
      </c>
      <c r="K25" s="18"/>
    </row>
    <row r="26" spans="1:11" ht="18" x14ac:dyDescent="0.3">
      <c r="A26" s="24"/>
      <c r="B26" s="60"/>
      <c r="C26" s="27" t="s">
        <v>79</v>
      </c>
      <c r="D26" s="5" t="s">
        <v>7</v>
      </c>
      <c r="E26" s="7"/>
      <c r="F26" s="8"/>
      <c r="G26" s="18"/>
      <c r="H26" s="18">
        <f>COUNTIF(($D$14:$D26), $A$9)</f>
        <v>8</v>
      </c>
      <c r="I26" s="18">
        <f>COUNTIF(($D$14:$D26), $A$10)</f>
        <v>0</v>
      </c>
      <c r="J26" s="18">
        <f>COUNTIF(($D$14:$D26), $A$11)</f>
        <v>5</v>
      </c>
      <c r="K26" s="18"/>
    </row>
    <row r="27" spans="1:11" ht="18" x14ac:dyDescent="0.3">
      <c r="A27" s="24"/>
      <c r="B27" s="58" t="s">
        <v>55</v>
      </c>
      <c r="C27" s="27" t="s">
        <v>70</v>
      </c>
      <c r="D27" s="5" t="s">
        <v>9</v>
      </c>
      <c r="E27" s="7"/>
      <c r="F27" s="8"/>
      <c r="G27" s="18"/>
      <c r="H27" s="18">
        <f>COUNTIF(($D$14:$D27), $A$9)</f>
        <v>8</v>
      </c>
      <c r="I27" s="18">
        <f>COUNTIF(($D$14:$D27), $A$10)</f>
        <v>0</v>
      </c>
      <c r="J27" s="18">
        <f>COUNTIF(($D$14:$D27), $A$11)</f>
        <v>6</v>
      </c>
      <c r="K27" s="18"/>
    </row>
    <row r="28" spans="1:11" ht="33" x14ac:dyDescent="0.3">
      <c r="A28" s="24"/>
      <c r="B28" s="60"/>
      <c r="C28" s="27" t="s">
        <v>69</v>
      </c>
      <c r="D28" s="5" t="s">
        <v>7</v>
      </c>
      <c r="E28" s="7"/>
      <c r="F28" s="8"/>
      <c r="G28" s="18"/>
      <c r="H28" s="18">
        <f>COUNTIF(($D$14:$D28), $A$9)</f>
        <v>9</v>
      </c>
      <c r="I28" s="18">
        <f>COUNTIF(($D$14:$D28), $A$10)</f>
        <v>0</v>
      </c>
      <c r="J28" s="18">
        <f>COUNTIF(($D$14:$D28), $A$11)</f>
        <v>6</v>
      </c>
      <c r="K28" s="18"/>
    </row>
    <row r="29" spans="1:11" ht="35.450000000000003" customHeight="1" x14ac:dyDescent="0.3">
      <c r="A29" s="24"/>
      <c r="B29" s="58" t="s">
        <v>46</v>
      </c>
      <c r="C29" s="27" t="s">
        <v>53</v>
      </c>
      <c r="D29" s="5" t="s">
        <v>7</v>
      </c>
      <c r="E29" s="7"/>
      <c r="F29" s="8"/>
      <c r="G29" s="18"/>
      <c r="H29" s="18">
        <f>COUNTIF(($D$14:$D29), $A$9)</f>
        <v>10</v>
      </c>
      <c r="I29" s="18">
        <f>COUNTIF(($D$14:$D29), $A$10)</f>
        <v>0</v>
      </c>
      <c r="J29" s="18">
        <f>COUNTIF(($D$14:$D29), $A$11)</f>
        <v>6</v>
      </c>
      <c r="K29" s="18"/>
    </row>
    <row r="30" spans="1:11" ht="33" x14ac:dyDescent="0.3">
      <c r="A30" s="24"/>
      <c r="B30" s="59"/>
      <c r="C30" s="27" t="s">
        <v>51</v>
      </c>
      <c r="D30" s="5" t="s">
        <v>7</v>
      </c>
      <c r="E30" s="7"/>
      <c r="F30" s="8"/>
      <c r="G30" s="18"/>
      <c r="H30" s="18">
        <f>COUNTIF(($D$14:$D30), $A$9)</f>
        <v>11</v>
      </c>
      <c r="I30" s="18">
        <f>COUNTIF(($D$14:$D30), $A$10)</f>
        <v>0</v>
      </c>
      <c r="J30" s="18">
        <f>COUNTIF(($D$14:$D30), $A$11)</f>
        <v>6</v>
      </c>
      <c r="K30" s="18"/>
    </row>
    <row r="31" spans="1:11" ht="53.1" customHeight="1" x14ac:dyDescent="0.3">
      <c r="A31" s="24"/>
      <c r="B31" s="59"/>
      <c r="C31" s="27" t="s">
        <v>73</v>
      </c>
      <c r="D31" s="5" t="s">
        <v>7</v>
      </c>
      <c r="E31" s="7"/>
      <c r="F31" s="8"/>
      <c r="G31" s="18"/>
      <c r="H31" s="18">
        <f>COUNTIF(($D$14:$D31), $A$9)</f>
        <v>12</v>
      </c>
      <c r="I31" s="18">
        <f>COUNTIF(($D$14:$D31), $A$10)</f>
        <v>0</v>
      </c>
      <c r="J31" s="18">
        <f>COUNTIF(($D$14:$D31), $A$11)</f>
        <v>6</v>
      </c>
      <c r="K31" s="18"/>
    </row>
    <row r="32" spans="1:11" ht="18" x14ac:dyDescent="0.3">
      <c r="A32" s="24"/>
      <c r="B32" s="59"/>
      <c r="C32" s="27" t="s">
        <v>57</v>
      </c>
      <c r="D32" s="5" t="s">
        <v>8</v>
      </c>
      <c r="E32" s="7"/>
      <c r="F32" s="8"/>
      <c r="G32" s="18"/>
      <c r="H32" s="18">
        <f>COUNTIF(($D$14:$D32), $A$9)</f>
        <v>12</v>
      </c>
      <c r="I32" s="18">
        <f>COUNTIF(($D$14:$D32), $A$10)</f>
        <v>1</v>
      </c>
      <c r="J32" s="18">
        <f>COUNTIF(($D$14:$D32), $A$11)</f>
        <v>6</v>
      </c>
      <c r="K32" s="18"/>
    </row>
    <row r="33" spans="1:11" ht="33" x14ac:dyDescent="0.3">
      <c r="A33" s="24"/>
      <c r="B33" s="60"/>
      <c r="C33" s="27" t="s">
        <v>56</v>
      </c>
      <c r="D33" s="5" t="s">
        <v>8</v>
      </c>
      <c r="E33" s="7"/>
      <c r="F33" s="8"/>
      <c r="G33" s="18"/>
      <c r="H33" s="18">
        <f>COUNTIF(($D$14:$D33), $A$9)</f>
        <v>12</v>
      </c>
      <c r="I33" s="18">
        <f>COUNTIF(($D$14:$D33), $A$10)</f>
        <v>2</v>
      </c>
      <c r="J33" s="18">
        <f>COUNTIF(($D$14:$D33), $A$11)</f>
        <v>6</v>
      </c>
      <c r="K33" s="18"/>
    </row>
    <row r="34" spans="1:11" ht="33" x14ac:dyDescent="0.3">
      <c r="A34" s="24"/>
      <c r="B34" s="58" t="s">
        <v>47</v>
      </c>
      <c r="C34" s="27" t="s">
        <v>49</v>
      </c>
      <c r="D34" s="5" t="s">
        <v>7</v>
      </c>
      <c r="E34" s="7"/>
      <c r="F34" s="8"/>
      <c r="G34" s="18"/>
      <c r="H34" s="18">
        <f>COUNTIF(($D$14:$D34), $A$9)</f>
        <v>13</v>
      </c>
      <c r="I34" s="18">
        <f>COUNTIF(($D$14:$D34), $A$10)</f>
        <v>2</v>
      </c>
      <c r="J34" s="18">
        <f>COUNTIF(($D$14:$D34), $A$11)</f>
        <v>6</v>
      </c>
      <c r="K34" s="18"/>
    </row>
    <row r="35" spans="1:11" ht="18" x14ac:dyDescent="0.3">
      <c r="A35" s="24"/>
      <c r="B35" s="59"/>
      <c r="C35" s="27" t="s">
        <v>86</v>
      </c>
      <c r="D35" s="5" t="s">
        <v>7</v>
      </c>
      <c r="E35" s="7"/>
      <c r="F35" s="8"/>
      <c r="G35" s="18"/>
      <c r="H35" s="18">
        <f>COUNTIF(($D$14:$D35), $A$9)</f>
        <v>14</v>
      </c>
      <c r="I35" s="18">
        <f>COUNTIF(($D$14:$D35), $A$10)</f>
        <v>2</v>
      </c>
      <c r="J35" s="18">
        <f>COUNTIF(($D$14:$D35), $A$11)</f>
        <v>6</v>
      </c>
      <c r="K35" s="18"/>
    </row>
    <row r="36" spans="1:11" ht="18" x14ac:dyDescent="0.3">
      <c r="A36" s="24"/>
      <c r="B36" s="59"/>
      <c r="C36" s="27" t="s">
        <v>84</v>
      </c>
      <c r="D36" s="5" t="s">
        <v>7</v>
      </c>
      <c r="E36" s="7"/>
      <c r="F36" s="8"/>
      <c r="G36" s="18"/>
      <c r="H36" s="18">
        <f>COUNTIF(($D$14:$D36), $A$9)</f>
        <v>15</v>
      </c>
      <c r="I36" s="18">
        <f>COUNTIF(($D$14:$D36), $A$10)</f>
        <v>2</v>
      </c>
      <c r="J36" s="18">
        <f>COUNTIF(($D$14:$D36), $A$11)</f>
        <v>6</v>
      </c>
      <c r="K36" s="18"/>
    </row>
    <row r="37" spans="1:11" ht="18" x14ac:dyDescent="0.3">
      <c r="A37" s="24"/>
      <c r="B37" s="59"/>
      <c r="C37" s="27" t="s">
        <v>85</v>
      </c>
      <c r="D37" s="5" t="s">
        <v>7</v>
      </c>
      <c r="E37" s="7"/>
      <c r="F37" s="8"/>
      <c r="G37" s="18"/>
      <c r="H37" s="18">
        <f>COUNTIF(($D$14:$D37), $A$9)</f>
        <v>16</v>
      </c>
      <c r="I37" s="18">
        <f>COUNTIF(($D$14:$D37), $A$10)</f>
        <v>2</v>
      </c>
      <c r="J37" s="18">
        <f>COUNTIF(($D$14:$D37), $A$11)</f>
        <v>6</v>
      </c>
      <c r="K37" s="18"/>
    </row>
    <row r="38" spans="1:11" ht="18" x14ac:dyDescent="0.3">
      <c r="A38" s="24"/>
      <c r="B38" s="59"/>
      <c r="C38" s="27" t="s">
        <v>48</v>
      </c>
      <c r="D38" s="5" t="s">
        <v>7</v>
      </c>
      <c r="E38" s="7"/>
      <c r="F38" s="8"/>
      <c r="G38" s="18"/>
      <c r="H38" s="18">
        <f>COUNTIF(($D$14:$D38), $A$9)</f>
        <v>17</v>
      </c>
      <c r="I38" s="18">
        <f>COUNTIF(($D$14:$D38), $A$10)</f>
        <v>2</v>
      </c>
      <c r="J38" s="18">
        <f>COUNTIF(($D$14:$D38), $A$11)</f>
        <v>6</v>
      </c>
      <c r="K38" s="18"/>
    </row>
    <row r="39" spans="1:11" ht="33" x14ac:dyDescent="0.3">
      <c r="A39" s="24"/>
      <c r="B39" s="59"/>
      <c r="C39" s="27" t="s">
        <v>78</v>
      </c>
      <c r="D39" s="5" t="s">
        <v>7</v>
      </c>
      <c r="E39" s="7"/>
      <c r="F39" s="8"/>
      <c r="G39" s="18"/>
      <c r="H39" s="18">
        <f>COUNTIF(($D$14:$D39), $A$9)</f>
        <v>18</v>
      </c>
      <c r="I39" s="18">
        <f>COUNTIF(($D$14:$D39), $A$10)</f>
        <v>2</v>
      </c>
      <c r="J39" s="18">
        <f>COUNTIF(($D$14:$D39), $A$11)</f>
        <v>6</v>
      </c>
      <c r="K39" s="18"/>
    </row>
    <row r="40" spans="1:11" ht="18" x14ac:dyDescent="0.3">
      <c r="A40" s="24"/>
      <c r="B40" s="59"/>
      <c r="C40" s="27" t="s">
        <v>50</v>
      </c>
      <c r="D40" s="5" t="s">
        <v>8</v>
      </c>
      <c r="E40" s="7"/>
      <c r="F40" s="8"/>
      <c r="G40" s="18"/>
      <c r="H40" s="18">
        <f>COUNTIF(($D$14:$D40), $A$9)</f>
        <v>18</v>
      </c>
      <c r="I40" s="18">
        <f>COUNTIF(($D$14:$D40), $A$10)</f>
        <v>3</v>
      </c>
      <c r="J40" s="18">
        <f>COUNTIF(($D$14:$D40), $A$11)</f>
        <v>6</v>
      </c>
      <c r="K40" s="18"/>
    </row>
    <row r="41" spans="1:11" ht="33" x14ac:dyDescent="0.3">
      <c r="A41" s="24"/>
      <c r="B41" s="60"/>
      <c r="C41" s="27" t="s">
        <v>52</v>
      </c>
      <c r="D41" s="5" t="s">
        <v>8</v>
      </c>
      <c r="E41" s="7"/>
      <c r="F41" s="8"/>
      <c r="G41" s="18"/>
      <c r="H41" s="18">
        <f>COUNTIF(($D$14:$D41), $A$9)</f>
        <v>18</v>
      </c>
      <c r="I41" s="18">
        <f>COUNTIF(($D$14:$D41), $A$10)</f>
        <v>4</v>
      </c>
      <c r="J41" s="18">
        <f>COUNTIF(($D$14:$D41), $A$11)</f>
        <v>6</v>
      </c>
      <c r="K41" s="18"/>
    </row>
    <row r="42" spans="1:11" ht="53.45" customHeight="1" x14ac:dyDescent="0.3">
      <c r="A42" s="24"/>
      <c r="B42" s="58" t="s">
        <v>59</v>
      </c>
      <c r="C42" s="34" t="s">
        <v>75</v>
      </c>
      <c r="D42" s="5" t="s">
        <v>7</v>
      </c>
      <c r="E42" s="7"/>
      <c r="F42" s="8"/>
      <c r="G42" s="18"/>
      <c r="H42" s="18">
        <f>COUNTIF(($D$14:$D42), $A$9)</f>
        <v>19</v>
      </c>
      <c r="I42" s="18">
        <f>COUNTIF(($D$14:$D42), $A$10)</f>
        <v>4</v>
      </c>
      <c r="J42" s="18">
        <f>COUNTIF(($D$14:$D42), $A$11)</f>
        <v>6</v>
      </c>
      <c r="K42" s="18"/>
    </row>
    <row r="43" spans="1:11" ht="33" x14ac:dyDescent="0.3">
      <c r="A43" s="24"/>
      <c r="B43" s="59"/>
      <c r="C43" s="27" t="s">
        <v>74</v>
      </c>
      <c r="D43" s="5" t="s">
        <v>9</v>
      </c>
      <c r="E43" s="7"/>
      <c r="F43" s="8"/>
      <c r="G43" s="18"/>
      <c r="H43" s="18">
        <f>COUNTIF(($D$14:$D43), $A$9)</f>
        <v>19</v>
      </c>
      <c r="I43" s="18">
        <f>COUNTIF(($D$14:$D43), $A$10)</f>
        <v>4</v>
      </c>
      <c r="J43" s="18">
        <f>COUNTIF(($D$14:$D43), $A$11)</f>
        <v>7</v>
      </c>
      <c r="K43" s="18"/>
    </row>
    <row r="44" spans="1:11" ht="33" x14ac:dyDescent="0.3">
      <c r="A44" s="24"/>
      <c r="B44" s="60"/>
      <c r="C44" s="27" t="s">
        <v>76</v>
      </c>
      <c r="D44" s="5" t="s">
        <v>8</v>
      </c>
      <c r="E44" s="7"/>
      <c r="F44" s="8"/>
      <c r="G44" s="18"/>
      <c r="H44" s="18">
        <f>COUNTIF(($D$14:$D44), $A$9)</f>
        <v>19</v>
      </c>
      <c r="I44" s="18">
        <f>COUNTIF(($D$14:$D44), $A$10)</f>
        <v>5</v>
      </c>
      <c r="J44" s="18">
        <f>COUNTIF(($D$14:$D44), $A$11)</f>
        <v>7</v>
      </c>
      <c r="K44" s="18"/>
    </row>
    <row r="45" spans="1:11" ht="33" x14ac:dyDescent="0.3">
      <c r="A45" s="24"/>
      <c r="B45" s="58" t="s">
        <v>60</v>
      </c>
      <c r="C45" s="27" t="s">
        <v>77</v>
      </c>
      <c r="D45" s="5" t="s">
        <v>9</v>
      </c>
      <c r="E45" s="7"/>
      <c r="F45" s="8"/>
      <c r="G45" s="18"/>
      <c r="H45" s="18">
        <f>COUNTIF(($D$14:$D45), $A$9)</f>
        <v>19</v>
      </c>
      <c r="I45" s="18">
        <f>COUNTIF(($D$14:$D45), $A$10)</f>
        <v>5</v>
      </c>
      <c r="J45" s="18">
        <f>COUNTIF(($D$14:$D45), $A$11)</f>
        <v>8</v>
      </c>
      <c r="K45" s="18"/>
    </row>
    <row r="46" spans="1:11" ht="49.5" x14ac:dyDescent="0.3">
      <c r="A46" s="24"/>
      <c r="B46" s="60"/>
      <c r="C46" s="27" t="s">
        <v>87</v>
      </c>
      <c r="D46" s="5" t="s">
        <v>9</v>
      </c>
      <c r="E46" s="7"/>
      <c r="F46" s="8"/>
      <c r="G46" s="18"/>
      <c r="H46" s="18">
        <f>COUNTIF(($D$14:$D46), $A$9)</f>
        <v>19</v>
      </c>
      <c r="I46" s="18">
        <f>COUNTIF(($D$14:$D46), $A$10)</f>
        <v>5</v>
      </c>
      <c r="J46" s="18">
        <f>COUNTIF(($D$14:$D46), $A$11)</f>
        <v>9</v>
      </c>
      <c r="K46" s="18"/>
    </row>
    <row r="47" spans="1:11" ht="66" customHeight="1" x14ac:dyDescent="0.3">
      <c r="A47" s="24"/>
      <c r="B47" s="12" t="s">
        <v>20</v>
      </c>
      <c r="C47" s="29"/>
      <c r="D47" s="12"/>
      <c r="E47" s="12"/>
      <c r="F47" s="12"/>
      <c r="G47" s="18"/>
      <c r="H47" s="18">
        <f>COUNTIF(($D$14:$D47), $A$9)</f>
        <v>19</v>
      </c>
      <c r="I47" s="18">
        <f>COUNTIF(($D$14:$D47), $A$10)</f>
        <v>5</v>
      </c>
      <c r="J47" s="18">
        <f>COUNTIF(($D$14:$D47), $A$11)</f>
        <v>9</v>
      </c>
      <c r="K47" s="18"/>
    </row>
    <row r="48" spans="1:11" ht="33" x14ac:dyDescent="0.3">
      <c r="A48" s="24"/>
      <c r="B48" s="33" t="s">
        <v>29</v>
      </c>
      <c r="C48" s="27" t="s">
        <v>37</v>
      </c>
      <c r="D48" s="5" t="s">
        <v>7</v>
      </c>
      <c r="E48" s="7"/>
      <c r="F48" s="8"/>
      <c r="G48" s="18"/>
      <c r="H48" s="18">
        <f>COUNTIF(($D$14:$D48), $A$9)</f>
        <v>20</v>
      </c>
      <c r="I48" s="18">
        <f>COUNTIF(($D$14:$D48), $A$10)</f>
        <v>5</v>
      </c>
      <c r="J48" s="18">
        <f>COUNTIF(($D$14:$D48), $A$11)</f>
        <v>9</v>
      </c>
      <c r="K48" s="18"/>
    </row>
    <row r="49" spans="1:11" ht="50.1" customHeight="1" x14ac:dyDescent="0.3">
      <c r="A49" s="24"/>
      <c r="B49" s="33" t="s">
        <v>30</v>
      </c>
      <c r="C49" s="27" t="s">
        <v>38</v>
      </c>
      <c r="D49" s="5" t="s">
        <v>7</v>
      </c>
      <c r="E49" s="7"/>
      <c r="F49" s="8"/>
      <c r="G49" s="18"/>
      <c r="H49" s="18">
        <f>COUNTIF(($D$14:$D49), $A$9)</f>
        <v>21</v>
      </c>
      <c r="I49" s="18">
        <f>COUNTIF(($D$14:$D49), $A$10)</f>
        <v>5</v>
      </c>
      <c r="J49" s="18">
        <f>COUNTIF(($D$14:$D49), $A$11)</f>
        <v>9</v>
      </c>
      <c r="K49" s="18"/>
    </row>
    <row r="50" spans="1:11" ht="49.5" x14ac:dyDescent="0.3">
      <c r="A50" s="24"/>
      <c r="B50" s="33" t="s">
        <v>31</v>
      </c>
      <c r="C50" s="27" t="s">
        <v>54</v>
      </c>
      <c r="D50" s="5" t="s">
        <v>7</v>
      </c>
      <c r="E50" s="7"/>
      <c r="F50" s="8"/>
      <c r="G50" s="18"/>
      <c r="H50" s="18">
        <f>COUNTIF(($D$14:$D50), $A$9)</f>
        <v>22</v>
      </c>
      <c r="I50" s="18">
        <f>COUNTIF(($D$14:$D50), $A$10)</f>
        <v>5</v>
      </c>
      <c r="J50" s="18">
        <f>COUNTIF(($D$14:$D50), $A$11)</f>
        <v>9</v>
      </c>
      <c r="K50" s="18"/>
    </row>
    <row r="51" spans="1:11" x14ac:dyDescent="0.3">
      <c r="A51" s="24"/>
      <c r="B51" s="12" t="s">
        <v>21</v>
      </c>
      <c r="C51" s="29"/>
      <c r="D51" s="12"/>
      <c r="E51" s="12"/>
      <c r="F51" s="12"/>
      <c r="G51" s="18"/>
      <c r="H51" s="18">
        <f>COUNTIF(($D$14:$D51), $A$9)</f>
        <v>22</v>
      </c>
      <c r="I51" s="18">
        <f>COUNTIF(($D$14:$D51), $A$10)</f>
        <v>5</v>
      </c>
      <c r="J51" s="18">
        <f>COUNTIF(($D$14:$D51), $A$11)</f>
        <v>9</v>
      </c>
      <c r="K51" s="18"/>
    </row>
    <row r="52" spans="1:11" ht="33" x14ac:dyDescent="0.3">
      <c r="A52" s="24"/>
      <c r="B52" s="33" t="s">
        <v>32</v>
      </c>
      <c r="C52" s="27" t="s">
        <v>72</v>
      </c>
      <c r="D52" s="5" t="s">
        <v>7</v>
      </c>
      <c r="E52" s="7"/>
      <c r="F52" s="8"/>
      <c r="G52" s="18"/>
      <c r="H52" s="18">
        <f>COUNTIF(($D$14:$D52), $A$9)</f>
        <v>23</v>
      </c>
      <c r="I52" s="18">
        <f>COUNTIF(($D$14:$D52), $A$10)</f>
        <v>5</v>
      </c>
      <c r="J52" s="18">
        <f>COUNTIF(($D$14:$D52), $A$11)</f>
        <v>9</v>
      </c>
      <c r="K52" s="18"/>
    </row>
    <row r="53" spans="1:11" x14ac:dyDescent="0.3">
      <c r="A53" s="24"/>
      <c r="B53" s="12" t="s">
        <v>22</v>
      </c>
      <c r="C53" s="29"/>
      <c r="D53" s="12"/>
      <c r="E53" s="12"/>
      <c r="F53" s="12"/>
      <c r="G53" s="18"/>
      <c r="H53" s="18">
        <f>COUNTIF(($D$14:$D53), $A$9)</f>
        <v>23</v>
      </c>
      <c r="I53" s="18">
        <f>COUNTIF(($D$14:$D53), $A$10)</f>
        <v>5</v>
      </c>
      <c r="J53" s="18">
        <f>COUNTIF(($D$14:$D53), $A$11)</f>
        <v>9</v>
      </c>
      <c r="K53" s="18"/>
    </row>
    <row r="54" spans="1:11" ht="49.5" x14ac:dyDescent="0.3">
      <c r="A54" s="24"/>
      <c r="B54" s="19" t="s">
        <v>23</v>
      </c>
      <c r="C54" s="27" t="s">
        <v>28</v>
      </c>
      <c r="D54" s="5" t="s">
        <v>7</v>
      </c>
      <c r="E54" s="7"/>
      <c r="F54" s="8"/>
      <c r="G54" s="18"/>
      <c r="H54" s="18">
        <f>COUNTIF(($D$14:$D54), $A$9)</f>
        <v>24</v>
      </c>
      <c r="I54" s="18">
        <f>COUNTIF(($D$14:$D54), $A$10)</f>
        <v>5</v>
      </c>
      <c r="J54" s="18">
        <f>COUNTIF(($D$14:$D54), $A$11)</f>
        <v>9</v>
      </c>
      <c r="K54" s="18"/>
    </row>
    <row r="55" spans="1:11" ht="33" x14ac:dyDescent="0.3">
      <c r="A55" s="24"/>
      <c r="B55" s="19" t="s">
        <v>24</v>
      </c>
      <c r="C55" s="27" t="s">
        <v>33</v>
      </c>
      <c r="D55" s="5" t="s">
        <v>7</v>
      </c>
      <c r="E55" s="7"/>
      <c r="F55" s="8"/>
      <c r="G55" s="18"/>
      <c r="H55" s="18">
        <f>COUNTIF(($D$14:$D55), $A$9)</f>
        <v>25</v>
      </c>
      <c r="I55" s="18">
        <f>COUNTIF(($D$14:$D55), $A$10)</f>
        <v>5</v>
      </c>
      <c r="J55" s="18">
        <f>COUNTIF(($D$14:$D55), $A$11)</f>
        <v>9</v>
      </c>
      <c r="K55" s="18"/>
    </row>
    <row r="56" spans="1:11" ht="18" x14ac:dyDescent="0.3">
      <c r="A56" s="24"/>
      <c r="B56" s="19" t="s">
        <v>25</v>
      </c>
      <c r="C56" s="27" t="s">
        <v>39</v>
      </c>
      <c r="D56" s="5" t="s">
        <v>7</v>
      </c>
      <c r="E56" s="7"/>
      <c r="F56" s="8"/>
      <c r="G56" s="18"/>
      <c r="H56" s="18">
        <f>COUNTIF(($D$14:$D56), $A$9)</f>
        <v>26</v>
      </c>
      <c r="I56" s="18">
        <f>COUNTIF(($D$14:$D56), $A$10)</f>
        <v>5</v>
      </c>
      <c r="J56" s="18">
        <f>COUNTIF(($D$14:$D56), $A$11)</f>
        <v>9</v>
      </c>
      <c r="K56" s="18"/>
    </row>
    <row r="57" spans="1:11" ht="18" x14ac:dyDescent="0.3">
      <c r="A57" s="24"/>
      <c r="B57" s="19" t="s">
        <v>26</v>
      </c>
      <c r="C57" s="27" t="s">
        <v>34</v>
      </c>
      <c r="D57" s="5" t="s">
        <v>7</v>
      </c>
      <c r="E57" s="7"/>
      <c r="F57" s="8"/>
      <c r="G57" s="18"/>
      <c r="H57" s="18">
        <f>COUNTIF(($D$14:$D57), $A$9)</f>
        <v>27</v>
      </c>
      <c r="I57" s="18">
        <f>COUNTIF(($D$14:$D57), $A$10)</f>
        <v>5</v>
      </c>
      <c r="J57" s="18">
        <f>COUNTIF(($D$14:$D57), $A$11)</f>
        <v>9</v>
      </c>
      <c r="K57" s="18"/>
    </row>
    <row r="58" spans="1:11" ht="33" x14ac:dyDescent="0.3">
      <c r="A58" s="24"/>
      <c r="B58" s="57" t="s">
        <v>27</v>
      </c>
      <c r="C58" s="27" t="s">
        <v>35</v>
      </c>
      <c r="D58" s="5" t="s">
        <v>7</v>
      </c>
      <c r="E58" s="7"/>
      <c r="F58" s="8"/>
      <c r="G58" s="18"/>
      <c r="H58" s="18">
        <f>COUNTIF(($D$14:$D58), $A$9)</f>
        <v>28</v>
      </c>
      <c r="I58" s="18">
        <f>COUNTIF(($D$14:$D58), $A$10)</f>
        <v>5</v>
      </c>
      <c r="J58" s="18">
        <f>COUNTIF(($D$14:$D58), $A$11)</f>
        <v>9</v>
      </c>
      <c r="K58" s="18"/>
    </row>
    <row r="59" spans="1:11" ht="33" x14ac:dyDescent="0.3">
      <c r="A59" s="24"/>
      <c r="B59" s="57"/>
      <c r="C59" s="27" t="s">
        <v>36</v>
      </c>
      <c r="D59" s="5" t="s">
        <v>7</v>
      </c>
      <c r="E59" s="7"/>
      <c r="F59" s="8"/>
      <c r="G59" s="18"/>
      <c r="H59" s="18">
        <f>COUNTIF(($D$14:$D59), $A$9)</f>
        <v>29</v>
      </c>
      <c r="I59" s="18">
        <f>COUNTIF(($D$14:$D59), $A$10)</f>
        <v>5</v>
      </c>
      <c r="J59" s="18">
        <f>COUNTIF(($D$14:$D59), $A$11)</f>
        <v>9</v>
      </c>
      <c r="K59" s="18"/>
    </row>
    <row r="60" spans="1:11" ht="18" x14ac:dyDescent="0.3">
      <c r="A60" s="18"/>
      <c r="B60" s="18"/>
      <c r="C60" s="30"/>
      <c r="D60" s="31"/>
      <c r="E60" s="18"/>
      <c r="F60" s="18"/>
    </row>
    <row r="61" spans="1:11" ht="18" x14ac:dyDescent="0.3">
      <c r="A61" s="18"/>
      <c r="B61" s="18"/>
      <c r="C61" s="18"/>
      <c r="D61" s="31"/>
      <c r="E61" s="18"/>
      <c r="F61" s="18"/>
    </row>
    <row r="62" spans="1:11" ht="18" x14ac:dyDescent="0.3">
      <c r="A62" s="18"/>
      <c r="B62" s="18"/>
      <c r="C62" s="18"/>
      <c r="D62" s="31"/>
      <c r="E62" s="18"/>
      <c r="F62" s="18"/>
    </row>
    <row r="63" spans="1:11" ht="18" x14ac:dyDescent="0.3">
      <c r="A63" s="18"/>
      <c r="B63" s="18"/>
      <c r="C63" s="18"/>
      <c r="D63" s="31"/>
      <c r="E63" s="18"/>
      <c r="F63" s="18"/>
    </row>
    <row r="64" spans="1:11" ht="18" x14ac:dyDescent="0.3">
      <c r="D64" s="6"/>
    </row>
    <row r="65" spans="4:4" ht="18" x14ac:dyDescent="0.3">
      <c r="D65" s="6"/>
    </row>
    <row r="66" spans="4:4" ht="18" x14ac:dyDescent="0.3">
      <c r="D66" s="6"/>
    </row>
    <row r="67" spans="4:4" ht="18" x14ac:dyDescent="0.3">
      <c r="D67" s="6"/>
    </row>
    <row r="68" spans="4:4" ht="18" x14ac:dyDescent="0.3">
      <c r="D68" s="6"/>
    </row>
    <row r="69" spans="4:4" ht="18" x14ac:dyDescent="0.3">
      <c r="D69" s="6"/>
    </row>
    <row r="70" spans="4:4" ht="18" x14ac:dyDescent="0.3">
      <c r="D70" s="6"/>
    </row>
    <row r="71" spans="4:4" ht="18" x14ac:dyDescent="0.3">
      <c r="D71" s="6"/>
    </row>
    <row r="72" spans="4:4" ht="18" x14ac:dyDescent="0.3">
      <c r="D72" s="6"/>
    </row>
    <row r="73" spans="4:4" ht="18" x14ac:dyDescent="0.3">
      <c r="D73" s="6"/>
    </row>
    <row r="74" spans="4:4" ht="18" x14ac:dyDescent="0.3">
      <c r="D74" s="6"/>
    </row>
    <row r="75" spans="4:4" ht="18" x14ac:dyDescent="0.3">
      <c r="D75" s="6"/>
    </row>
    <row r="76" spans="4:4" ht="18" x14ac:dyDescent="0.3">
      <c r="D76" s="6"/>
    </row>
    <row r="77" spans="4:4" ht="18" x14ac:dyDescent="0.3">
      <c r="D77" s="6"/>
    </row>
    <row r="78" spans="4:4" ht="18" x14ac:dyDescent="0.3">
      <c r="D78" s="6"/>
    </row>
    <row r="79" spans="4:4" ht="18" x14ac:dyDescent="0.3">
      <c r="D79" s="6"/>
    </row>
    <row r="80" spans="4:4" ht="18" x14ac:dyDescent="0.3">
      <c r="D80" s="6"/>
    </row>
    <row r="81" spans="4:4" ht="18" x14ac:dyDescent="0.3">
      <c r="D81" s="6"/>
    </row>
    <row r="82" spans="4:4" ht="18" x14ac:dyDescent="0.3">
      <c r="D82" s="6"/>
    </row>
    <row r="83" spans="4:4" ht="18" x14ac:dyDescent="0.3">
      <c r="D83" s="6"/>
    </row>
    <row r="84" spans="4:4" ht="18" x14ac:dyDescent="0.3">
      <c r="D84" s="6"/>
    </row>
    <row r="85" spans="4:4" ht="18" x14ac:dyDescent="0.3">
      <c r="D85" s="6"/>
    </row>
    <row r="86" spans="4:4" ht="18" x14ac:dyDescent="0.3">
      <c r="D86" s="6"/>
    </row>
    <row r="87" spans="4:4" ht="18" x14ac:dyDescent="0.3">
      <c r="D87" s="6"/>
    </row>
    <row r="88" spans="4:4" ht="18" x14ac:dyDescent="0.3">
      <c r="D88" s="6"/>
    </row>
    <row r="89" spans="4:4" ht="18" x14ac:dyDescent="0.3">
      <c r="D89" s="6"/>
    </row>
    <row r="90" spans="4:4" ht="18" x14ac:dyDescent="0.3">
      <c r="D90" s="6"/>
    </row>
    <row r="91" spans="4:4" ht="18" x14ac:dyDescent="0.3">
      <c r="D91" s="6"/>
    </row>
    <row r="92" spans="4:4" ht="18" x14ac:dyDescent="0.3">
      <c r="D92" s="6"/>
    </row>
    <row r="93" spans="4:4" ht="18" x14ac:dyDescent="0.3">
      <c r="D93" s="6"/>
    </row>
    <row r="94" spans="4:4" ht="18" x14ac:dyDescent="0.3">
      <c r="D94" s="6"/>
    </row>
    <row r="95" spans="4:4" ht="18" x14ac:dyDescent="0.3">
      <c r="D95" s="6"/>
    </row>
    <row r="96" spans="4:4" ht="18" x14ac:dyDescent="0.3">
      <c r="D96" s="6"/>
    </row>
    <row r="97" spans="4:4" ht="18" x14ac:dyDescent="0.3">
      <c r="D97" s="6"/>
    </row>
    <row r="98" spans="4:4" ht="18" x14ac:dyDescent="0.3">
      <c r="D98" s="6"/>
    </row>
    <row r="99" spans="4:4" ht="18" x14ac:dyDescent="0.3">
      <c r="D99" s="6"/>
    </row>
    <row r="100" spans="4:4" ht="18" x14ac:dyDescent="0.3">
      <c r="D100" s="6"/>
    </row>
    <row r="101" spans="4:4" ht="18" x14ac:dyDescent="0.3">
      <c r="D101" s="6"/>
    </row>
    <row r="102" spans="4:4" ht="18" x14ac:dyDescent="0.3">
      <c r="D102" s="6"/>
    </row>
    <row r="103" spans="4:4" ht="18" x14ac:dyDescent="0.3">
      <c r="D103" s="6"/>
    </row>
    <row r="104" spans="4:4" ht="18" x14ac:dyDescent="0.3">
      <c r="D104" s="6"/>
    </row>
    <row r="105" spans="4:4" ht="18" x14ac:dyDescent="0.3">
      <c r="D105" s="6"/>
    </row>
    <row r="106" spans="4:4" ht="18" x14ac:dyDescent="0.3">
      <c r="D106" s="6"/>
    </row>
    <row r="107" spans="4:4" ht="18" x14ac:dyDescent="0.3">
      <c r="D107" s="6"/>
    </row>
    <row r="108" spans="4:4" ht="18" x14ac:dyDescent="0.3">
      <c r="D108" s="6"/>
    </row>
    <row r="109" spans="4:4" ht="18" x14ac:dyDescent="0.3">
      <c r="D109" s="6"/>
    </row>
    <row r="110" spans="4:4" ht="18" x14ac:dyDescent="0.3">
      <c r="D110" s="6"/>
    </row>
    <row r="111" spans="4:4" ht="18" x14ac:dyDescent="0.3">
      <c r="D111" s="6"/>
    </row>
    <row r="112" spans="4:4" ht="18" x14ac:dyDescent="0.3">
      <c r="D112" s="6"/>
    </row>
    <row r="113" spans="4:4" ht="18" x14ac:dyDescent="0.3">
      <c r="D113" s="6"/>
    </row>
    <row r="114" spans="4:4" ht="18" x14ac:dyDescent="0.3">
      <c r="D114" s="6"/>
    </row>
    <row r="115" spans="4:4" ht="18" x14ac:dyDescent="0.3">
      <c r="D115" s="6"/>
    </row>
    <row r="116" spans="4:4" ht="18" x14ac:dyDescent="0.3">
      <c r="D116" s="6"/>
    </row>
    <row r="117" spans="4:4" ht="18" x14ac:dyDescent="0.3">
      <c r="D117" s="6"/>
    </row>
    <row r="118" spans="4:4" ht="18" x14ac:dyDescent="0.3">
      <c r="D118" s="6"/>
    </row>
    <row r="119" spans="4:4" ht="18" x14ac:dyDescent="0.3">
      <c r="D119" s="6"/>
    </row>
    <row r="120" spans="4:4" ht="18" x14ac:dyDescent="0.3">
      <c r="D120" s="6"/>
    </row>
    <row r="121" spans="4:4" ht="18" x14ac:dyDescent="0.3">
      <c r="D121" s="6"/>
    </row>
    <row r="122" spans="4:4" ht="18" x14ac:dyDescent="0.3">
      <c r="D122" s="6"/>
    </row>
    <row r="123" spans="4:4" ht="18" x14ac:dyDescent="0.3">
      <c r="D123" s="6"/>
    </row>
    <row r="124" spans="4:4" ht="18" x14ac:dyDescent="0.3">
      <c r="D124" s="6"/>
    </row>
    <row r="125" spans="4:4" ht="18" x14ac:dyDescent="0.3">
      <c r="D125" s="6"/>
    </row>
    <row r="126" spans="4:4" ht="18" x14ac:dyDescent="0.3">
      <c r="D126" s="6"/>
    </row>
    <row r="127" spans="4:4" ht="18" x14ac:dyDescent="0.3">
      <c r="D127" s="6"/>
    </row>
    <row r="128" spans="4:4" ht="18" x14ac:dyDescent="0.3">
      <c r="D128" s="6"/>
    </row>
    <row r="129" spans="4:4" ht="18" x14ac:dyDescent="0.3">
      <c r="D129" s="6"/>
    </row>
    <row r="130" spans="4:4" ht="18" x14ac:dyDescent="0.3">
      <c r="D130" s="6"/>
    </row>
    <row r="131" spans="4:4" ht="18" x14ac:dyDescent="0.3">
      <c r="D131" s="6"/>
    </row>
    <row r="132" spans="4:4" ht="18" x14ac:dyDescent="0.3">
      <c r="D132" s="6"/>
    </row>
    <row r="133" spans="4:4" ht="18" x14ac:dyDescent="0.3">
      <c r="D133" s="6"/>
    </row>
    <row r="134" spans="4:4" ht="18" x14ac:dyDescent="0.3">
      <c r="D134" s="6"/>
    </row>
    <row r="135" spans="4:4" ht="18" x14ac:dyDescent="0.3">
      <c r="D135" s="6"/>
    </row>
    <row r="136" spans="4:4" ht="18" x14ac:dyDescent="0.3">
      <c r="D136" s="6"/>
    </row>
    <row r="137" spans="4:4" ht="18" x14ac:dyDescent="0.3">
      <c r="D137" s="6"/>
    </row>
    <row r="138" spans="4:4" ht="18" x14ac:dyDescent="0.3">
      <c r="D138" s="6"/>
    </row>
    <row r="139" spans="4:4" ht="18" x14ac:dyDescent="0.3">
      <c r="D139" s="6"/>
    </row>
    <row r="140" spans="4:4" ht="18" x14ac:dyDescent="0.3">
      <c r="D140" s="6"/>
    </row>
    <row r="141" spans="4:4" ht="18" x14ac:dyDescent="0.3">
      <c r="D141" s="6"/>
    </row>
    <row r="142" spans="4:4" ht="18" x14ac:dyDescent="0.3">
      <c r="D142" s="6"/>
    </row>
    <row r="143" spans="4:4" ht="18" x14ac:dyDescent="0.3">
      <c r="D143" s="6"/>
    </row>
    <row r="144" spans="4:4" ht="18" x14ac:dyDescent="0.3">
      <c r="D144" s="6"/>
    </row>
    <row r="145" spans="4:4" ht="18" x14ac:dyDescent="0.3">
      <c r="D145" s="6"/>
    </row>
    <row r="146" spans="4:4" ht="18" x14ac:dyDescent="0.3">
      <c r="D146" s="6"/>
    </row>
    <row r="147" spans="4:4" ht="18" x14ac:dyDescent="0.3">
      <c r="D147" s="6"/>
    </row>
    <row r="148" spans="4:4" ht="18" x14ac:dyDescent="0.3">
      <c r="D148" s="6"/>
    </row>
    <row r="149" spans="4:4" ht="18" x14ac:dyDescent="0.3">
      <c r="D149" s="6"/>
    </row>
    <row r="150" spans="4:4" ht="18" x14ac:dyDescent="0.3">
      <c r="D150" s="6"/>
    </row>
    <row r="151" spans="4:4" ht="18" x14ac:dyDescent="0.3">
      <c r="D151" s="6"/>
    </row>
    <row r="152" spans="4:4" ht="18" x14ac:dyDescent="0.3">
      <c r="D152" s="6"/>
    </row>
    <row r="153" spans="4:4" ht="18" x14ac:dyDescent="0.3">
      <c r="D153" s="6"/>
    </row>
    <row r="154" spans="4:4" ht="18" x14ac:dyDescent="0.3">
      <c r="D154" s="6"/>
    </row>
    <row r="155" spans="4:4" ht="18" x14ac:dyDescent="0.3">
      <c r="D155" s="6"/>
    </row>
    <row r="156" spans="4:4" ht="18" x14ac:dyDescent="0.3">
      <c r="D156" s="6"/>
    </row>
    <row r="157" spans="4:4" ht="18" x14ac:dyDescent="0.3">
      <c r="D157" s="6"/>
    </row>
    <row r="158" spans="4:4" ht="18" x14ac:dyDescent="0.3">
      <c r="D158" s="6"/>
    </row>
    <row r="159" spans="4:4" ht="18" x14ac:dyDescent="0.3">
      <c r="D159" s="6"/>
    </row>
    <row r="160" spans="4:4" ht="18" x14ac:dyDescent="0.3">
      <c r="D160" s="6"/>
    </row>
    <row r="161" spans="4:4" ht="18" x14ac:dyDescent="0.3">
      <c r="D161" s="6"/>
    </row>
    <row r="162" spans="4:4" ht="18" x14ac:dyDescent="0.3">
      <c r="D162" s="6"/>
    </row>
    <row r="163" spans="4:4" ht="18" x14ac:dyDescent="0.3">
      <c r="D163" s="6"/>
    </row>
    <row r="164" spans="4:4" ht="18" x14ac:dyDescent="0.3">
      <c r="D164" s="6"/>
    </row>
    <row r="165" spans="4:4" ht="18" x14ac:dyDescent="0.3">
      <c r="D165" s="6"/>
    </row>
    <row r="166" spans="4:4" ht="18" x14ac:dyDescent="0.3">
      <c r="D166" s="6"/>
    </row>
    <row r="167" spans="4:4" ht="18" x14ac:dyDescent="0.3">
      <c r="D167" s="6"/>
    </row>
    <row r="168" spans="4:4" ht="18" x14ac:dyDescent="0.3">
      <c r="D168" s="6"/>
    </row>
    <row r="169" spans="4:4" ht="18" x14ac:dyDescent="0.3">
      <c r="D169" s="6"/>
    </row>
    <row r="170" spans="4:4" ht="18" x14ac:dyDescent="0.3">
      <c r="D170" s="6"/>
    </row>
    <row r="171" spans="4:4" ht="18" x14ac:dyDescent="0.3">
      <c r="D171" s="6"/>
    </row>
    <row r="172" spans="4:4" ht="18" x14ac:dyDescent="0.3">
      <c r="D172" s="6"/>
    </row>
    <row r="173" spans="4:4" ht="18" x14ac:dyDescent="0.3">
      <c r="D173" s="6"/>
    </row>
    <row r="174" spans="4:4" ht="18" x14ac:dyDescent="0.3">
      <c r="D174" s="6"/>
    </row>
    <row r="175" spans="4:4" ht="18" x14ac:dyDescent="0.3">
      <c r="D175" s="6"/>
    </row>
    <row r="176" spans="4:4" ht="18" x14ac:dyDescent="0.3">
      <c r="D176" s="6"/>
    </row>
    <row r="177" spans="4:4" ht="18" x14ac:dyDescent="0.3">
      <c r="D177" s="6"/>
    </row>
    <row r="178" spans="4:4" ht="18" x14ac:dyDescent="0.3">
      <c r="D178" s="6"/>
    </row>
    <row r="179" spans="4:4" ht="18" x14ac:dyDescent="0.3">
      <c r="D179" s="6"/>
    </row>
    <row r="180" spans="4:4" ht="18" x14ac:dyDescent="0.3">
      <c r="D180" s="6"/>
    </row>
    <row r="181" spans="4:4" ht="18" x14ac:dyDescent="0.3">
      <c r="D181" s="6"/>
    </row>
    <row r="182" spans="4:4" ht="18" x14ac:dyDescent="0.3">
      <c r="D182" s="6"/>
    </row>
    <row r="183" spans="4:4" ht="18" x14ac:dyDescent="0.3">
      <c r="D183" s="6"/>
    </row>
    <row r="184" spans="4:4" ht="18" x14ac:dyDescent="0.3">
      <c r="D184" s="6"/>
    </row>
    <row r="185" spans="4:4" ht="18" x14ac:dyDescent="0.3">
      <c r="D185" s="6"/>
    </row>
    <row r="186" spans="4:4" ht="18" x14ac:dyDescent="0.3">
      <c r="D186" s="6"/>
    </row>
    <row r="187" spans="4:4" ht="18" x14ac:dyDescent="0.3">
      <c r="D187" s="6"/>
    </row>
    <row r="188" spans="4:4" ht="18" x14ac:dyDescent="0.3">
      <c r="D188" s="6"/>
    </row>
    <row r="189" spans="4:4" ht="18" x14ac:dyDescent="0.3">
      <c r="D189" s="6"/>
    </row>
    <row r="190" spans="4:4" ht="18" x14ac:dyDescent="0.3">
      <c r="D190" s="6"/>
    </row>
    <row r="191" spans="4:4" ht="18" x14ac:dyDescent="0.3">
      <c r="D191" s="6"/>
    </row>
    <row r="192" spans="4:4" ht="18" x14ac:dyDescent="0.3">
      <c r="D192" s="6"/>
    </row>
    <row r="193" spans="4:4" ht="18" x14ac:dyDescent="0.3">
      <c r="D193" s="6"/>
    </row>
    <row r="194" spans="4:4" ht="18" x14ac:dyDescent="0.3">
      <c r="D194" s="6"/>
    </row>
    <row r="195" spans="4:4" ht="18" x14ac:dyDescent="0.3">
      <c r="D195" s="6"/>
    </row>
    <row r="196" spans="4:4" ht="18" x14ac:dyDescent="0.3">
      <c r="D196" s="6"/>
    </row>
    <row r="197" spans="4:4" ht="18" x14ac:dyDescent="0.3">
      <c r="D197" s="6"/>
    </row>
    <row r="198" spans="4:4" ht="18" x14ac:dyDescent="0.3">
      <c r="D198" s="6"/>
    </row>
    <row r="199" spans="4:4" ht="18" x14ac:dyDescent="0.3">
      <c r="D199" s="6"/>
    </row>
    <row r="200" spans="4:4" ht="18" x14ac:dyDescent="0.3">
      <c r="D200" s="6"/>
    </row>
    <row r="201" spans="4:4" ht="18" x14ac:dyDescent="0.3">
      <c r="D201" s="6"/>
    </row>
    <row r="202" spans="4:4" ht="18" x14ac:dyDescent="0.3">
      <c r="D202" s="6"/>
    </row>
    <row r="203" spans="4:4" ht="18" x14ac:dyDescent="0.3">
      <c r="D203" s="6"/>
    </row>
    <row r="204" spans="4:4" ht="18" x14ac:dyDescent="0.3">
      <c r="D204" s="6"/>
    </row>
    <row r="205" spans="4:4" ht="18" x14ac:dyDescent="0.3">
      <c r="D205" s="6"/>
    </row>
    <row r="206" spans="4:4" ht="18" x14ac:dyDescent="0.3">
      <c r="D206" s="6"/>
    </row>
    <row r="207" spans="4:4" ht="18" x14ac:dyDescent="0.3">
      <c r="D207" s="6"/>
    </row>
    <row r="208" spans="4:4" ht="18" x14ac:dyDescent="0.3">
      <c r="D208" s="6"/>
    </row>
    <row r="209" spans="4:4" ht="18" x14ac:dyDescent="0.3">
      <c r="D209" s="6"/>
    </row>
    <row r="210" spans="4:4" ht="18" x14ac:dyDescent="0.3">
      <c r="D210" s="6"/>
    </row>
    <row r="211" spans="4:4" ht="18" x14ac:dyDescent="0.3">
      <c r="D211" s="6"/>
    </row>
    <row r="212" spans="4:4" ht="18" x14ac:dyDescent="0.3">
      <c r="D212" s="6"/>
    </row>
    <row r="213" spans="4:4" ht="18" x14ac:dyDescent="0.3">
      <c r="D213" s="6"/>
    </row>
    <row r="214" spans="4:4" ht="18" x14ac:dyDescent="0.3">
      <c r="D214" s="6"/>
    </row>
    <row r="215" spans="4:4" ht="18" x14ac:dyDescent="0.3">
      <c r="D215" s="6"/>
    </row>
    <row r="216" spans="4:4" ht="18" x14ac:dyDescent="0.3">
      <c r="D216" s="6"/>
    </row>
    <row r="217" spans="4:4" ht="18" x14ac:dyDescent="0.3">
      <c r="D217" s="6"/>
    </row>
    <row r="218" spans="4:4" ht="18" x14ac:dyDescent="0.3">
      <c r="D218" s="6"/>
    </row>
    <row r="219" spans="4:4" ht="18" x14ac:dyDescent="0.3">
      <c r="D219" s="6"/>
    </row>
    <row r="220" spans="4:4" ht="18" x14ac:dyDescent="0.3">
      <c r="D220" s="6"/>
    </row>
    <row r="221" spans="4:4" ht="18" x14ac:dyDescent="0.3">
      <c r="D221" s="6"/>
    </row>
    <row r="222" spans="4:4" ht="18" x14ac:dyDescent="0.3">
      <c r="D222" s="6"/>
    </row>
    <row r="223" spans="4:4" ht="18" x14ac:dyDescent="0.3">
      <c r="D223" s="6"/>
    </row>
    <row r="224" spans="4:4" ht="18" x14ac:dyDescent="0.3">
      <c r="D224" s="6"/>
    </row>
    <row r="225" spans="4:4" ht="18" x14ac:dyDescent="0.3">
      <c r="D225" s="6"/>
    </row>
    <row r="226" spans="4:4" ht="18" x14ac:dyDescent="0.3">
      <c r="D226" s="6"/>
    </row>
    <row r="227" spans="4:4" ht="18" x14ac:dyDescent="0.3">
      <c r="D227" s="6"/>
    </row>
    <row r="228" spans="4:4" ht="18" x14ac:dyDescent="0.3">
      <c r="D228" s="6"/>
    </row>
    <row r="229" spans="4:4" ht="18" x14ac:dyDescent="0.3">
      <c r="D229" s="6"/>
    </row>
    <row r="230" spans="4:4" ht="18" x14ac:dyDescent="0.3">
      <c r="D230" s="6"/>
    </row>
    <row r="231" spans="4:4" ht="18" x14ac:dyDescent="0.3">
      <c r="D231" s="6"/>
    </row>
    <row r="232" spans="4:4" ht="18" x14ac:dyDescent="0.3">
      <c r="D232" s="6"/>
    </row>
    <row r="233" spans="4:4" ht="18" x14ac:dyDescent="0.3">
      <c r="D233" s="6"/>
    </row>
    <row r="234" spans="4:4" ht="18" x14ac:dyDescent="0.3">
      <c r="D234" s="6"/>
    </row>
    <row r="235" spans="4:4" ht="18" x14ac:dyDescent="0.3">
      <c r="D235" s="6"/>
    </row>
    <row r="236" spans="4:4" ht="18" x14ac:dyDescent="0.3">
      <c r="D236" s="6"/>
    </row>
    <row r="237" spans="4:4" ht="18" x14ac:dyDescent="0.3">
      <c r="D237" s="6"/>
    </row>
    <row r="238" spans="4:4" ht="18" x14ac:dyDescent="0.3">
      <c r="D238" s="6"/>
    </row>
    <row r="239" spans="4:4" ht="18" x14ac:dyDescent="0.3">
      <c r="D239" s="6"/>
    </row>
    <row r="240" spans="4:4" ht="18" x14ac:dyDescent="0.3">
      <c r="D240" s="6"/>
    </row>
    <row r="241" spans="4:4" ht="18" x14ac:dyDescent="0.3">
      <c r="D241" s="6"/>
    </row>
    <row r="242" spans="4:4" ht="18" x14ac:dyDescent="0.3">
      <c r="D242" s="6"/>
    </row>
    <row r="243" spans="4:4" ht="18" x14ac:dyDescent="0.3">
      <c r="D243" s="6"/>
    </row>
    <row r="244" spans="4:4" ht="18" x14ac:dyDescent="0.3">
      <c r="D244" s="6"/>
    </row>
    <row r="245" spans="4:4" ht="18" x14ac:dyDescent="0.3">
      <c r="D245" s="6"/>
    </row>
    <row r="246" spans="4:4" ht="18" x14ac:dyDescent="0.3">
      <c r="D246" s="6"/>
    </row>
    <row r="247" spans="4:4" ht="18" x14ac:dyDescent="0.3">
      <c r="D247" s="6"/>
    </row>
    <row r="248" spans="4:4" ht="18" x14ac:dyDescent="0.3">
      <c r="D248" s="6"/>
    </row>
    <row r="249" spans="4:4" ht="18" x14ac:dyDescent="0.3">
      <c r="D249" s="6"/>
    </row>
    <row r="250" spans="4:4" ht="18" x14ac:dyDescent="0.3">
      <c r="D250" s="6"/>
    </row>
    <row r="251" spans="4:4" ht="18" x14ac:dyDescent="0.3">
      <c r="D251" s="6"/>
    </row>
    <row r="252" spans="4:4" ht="18" x14ac:dyDescent="0.3">
      <c r="D252" s="6"/>
    </row>
    <row r="253" spans="4:4" ht="18" x14ac:dyDescent="0.3">
      <c r="D253" s="6"/>
    </row>
    <row r="254" spans="4:4" ht="18" x14ac:dyDescent="0.3">
      <c r="D254" s="6"/>
    </row>
    <row r="255" spans="4:4" ht="18" x14ac:dyDescent="0.3">
      <c r="D255" s="6"/>
    </row>
    <row r="256" spans="4:4" ht="18" x14ac:dyDescent="0.3">
      <c r="D256" s="6"/>
    </row>
    <row r="257" spans="4:4" ht="18" x14ac:dyDescent="0.3">
      <c r="D257" s="6"/>
    </row>
    <row r="258" spans="4:4" ht="18" x14ac:dyDescent="0.3">
      <c r="D258" s="6"/>
    </row>
    <row r="259" spans="4:4" ht="18" x14ac:dyDescent="0.3">
      <c r="D259" s="6"/>
    </row>
    <row r="260" spans="4:4" ht="18" x14ac:dyDescent="0.3">
      <c r="D260" s="6"/>
    </row>
    <row r="261" spans="4:4" ht="18" x14ac:dyDescent="0.3">
      <c r="D261" s="6"/>
    </row>
    <row r="262" spans="4:4" ht="18" x14ac:dyDescent="0.3">
      <c r="D262" s="6"/>
    </row>
    <row r="263" spans="4:4" ht="18" x14ac:dyDescent="0.3">
      <c r="D263" s="6"/>
    </row>
    <row r="264" spans="4:4" ht="18" x14ac:dyDescent="0.3">
      <c r="D264" s="6"/>
    </row>
    <row r="265" spans="4:4" ht="18" x14ac:dyDescent="0.3">
      <c r="D265" s="6"/>
    </row>
    <row r="266" spans="4:4" ht="18" x14ac:dyDescent="0.3">
      <c r="D266" s="6"/>
    </row>
    <row r="267" spans="4:4" ht="18" x14ac:dyDescent="0.3">
      <c r="D267" s="6"/>
    </row>
    <row r="268" spans="4:4" ht="18" x14ac:dyDescent="0.3">
      <c r="D268" s="6"/>
    </row>
    <row r="269" spans="4:4" ht="18" x14ac:dyDescent="0.3">
      <c r="D269" s="6"/>
    </row>
    <row r="270" spans="4:4" ht="18" x14ac:dyDescent="0.3">
      <c r="D270" s="6"/>
    </row>
    <row r="271" spans="4:4" ht="18" x14ac:dyDescent="0.3">
      <c r="D271" s="6"/>
    </row>
    <row r="272" spans="4:4" ht="18" x14ac:dyDescent="0.3">
      <c r="D272" s="6"/>
    </row>
    <row r="273" spans="4:4" ht="18" x14ac:dyDescent="0.3">
      <c r="D273" s="6"/>
    </row>
    <row r="274" spans="4:4" ht="18" x14ac:dyDescent="0.3">
      <c r="D274" s="6"/>
    </row>
    <row r="275" spans="4:4" ht="18" x14ac:dyDescent="0.3">
      <c r="D275" s="6"/>
    </row>
    <row r="276" spans="4:4" ht="18" x14ac:dyDescent="0.3">
      <c r="D276" s="6"/>
    </row>
    <row r="277" spans="4:4" ht="18" x14ac:dyDescent="0.3">
      <c r="D277" s="6"/>
    </row>
    <row r="278" spans="4:4" ht="18" x14ac:dyDescent="0.3">
      <c r="D278" s="6"/>
    </row>
    <row r="279" spans="4:4" ht="18" x14ac:dyDescent="0.3">
      <c r="D279" s="6"/>
    </row>
    <row r="280" spans="4:4" ht="18" x14ac:dyDescent="0.3">
      <c r="D280" s="6"/>
    </row>
    <row r="281" spans="4:4" ht="18" x14ac:dyDescent="0.3">
      <c r="D281" s="6"/>
    </row>
    <row r="282" spans="4:4" ht="18" x14ac:dyDescent="0.3">
      <c r="D282" s="6"/>
    </row>
    <row r="283" spans="4:4" ht="18" x14ac:dyDescent="0.3">
      <c r="D283" s="6"/>
    </row>
    <row r="284" spans="4:4" ht="18" x14ac:dyDescent="0.3">
      <c r="D284" s="6"/>
    </row>
    <row r="285" spans="4:4" ht="18" x14ac:dyDescent="0.3">
      <c r="D285" s="6"/>
    </row>
    <row r="286" spans="4:4" ht="18" x14ac:dyDescent="0.3">
      <c r="D286" s="6"/>
    </row>
    <row r="287" spans="4:4" ht="18" x14ac:dyDescent="0.3">
      <c r="D287" s="6"/>
    </row>
    <row r="288" spans="4:4" ht="18" x14ac:dyDescent="0.3">
      <c r="D288" s="6"/>
    </row>
    <row r="289" spans="4:4" ht="18" x14ac:dyDescent="0.3">
      <c r="D289" s="6"/>
    </row>
    <row r="290" spans="4:4" ht="18" x14ac:dyDescent="0.3">
      <c r="D290" s="6"/>
    </row>
    <row r="291" spans="4:4" ht="18" x14ac:dyDescent="0.3">
      <c r="D291" s="6"/>
    </row>
    <row r="292" spans="4:4" ht="18" x14ac:dyDescent="0.3">
      <c r="D292" s="6"/>
    </row>
    <row r="293" spans="4:4" ht="18" x14ac:dyDescent="0.3">
      <c r="D293" s="6"/>
    </row>
    <row r="294" spans="4:4" ht="18" x14ac:dyDescent="0.3">
      <c r="D294" s="6"/>
    </row>
    <row r="295" spans="4:4" ht="18" x14ac:dyDescent="0.3">
      <c r="D295" s="6"/>
    </row>
    <row r="296" spans="4:4" ht="18" x14ac:dyDescent="0.3">
      <c r="D296" s="6"/>
    </row>
    <row r="297" spans="4:4" ht="18" x14ac:dyDescent="0.3">
      <c r="D297" s="6"/>
    </row>
    <row r="298" spans="4:4" ht="18" x14ac:dyDescent="0.3">
      <c r="D298" s="6"/>
    </row>
    <row r="299" spans="4:4" ht="18" x14ac:dyDescent="0.3">
      <c r="D299" s="6"/>
    </row>
    <row r="300" spans="4:4" ht="18" x14ac:dyDescent="0.3">
      <c r="D300" s="6"/>
    </row>
    <row r="301" spans="4:4" ht="18" x14ac:dyDescent="0.3">
      <c r="D301" s="6"/>
    </row>
    <row r="302" spans="4:4" ht="18" x14ac:dyDescent="0.3">
      <c r="D302" s="6"/>
    </row>
    <row r="303" spans="4:4" ht="18" x14ac:dyDescent="0.3">
      <c r="D303" s="6"/>
    </row>
    <row r="304" spans="4:4" ht="18" x14ac:dyDescent="0.3">
      <c r="D304" s="6"/>
    </row>
    <row r="305" spans="4:4" ht="18" x14ac:dyDescent="0.3">
      <c r="D305" s="6"/>
    </row>
    <row r="306" spans="4:4" ht="18" x14ac:dyDescent="0.3">
      <c r="D306" s="6"/>
    </row>
    <row r="307" spans="4:4" ht="18" x14ac:dyDescent="0.3">
      <c r="D307" s="6"/>
    </row>
    <row r="308" spans="4:4" ht="18" x14ac:dyDescent="0.3">
      <c r="D308" s="6"/>
    </row>
    <row r="309" spans="4:4" ht="18" x14ac:dyDescent="0.3">
      <c r="D309" s="6"/>
    </row>
    <row r="310" spans="4:4" ht="18" x14ac:dyDescent="0.3">
      <c r="D310" s="6"/>
    </row>
    <row r="311" spans="4:4" ht="18" x14ac:dyDescent="0.3">
      <c r="D311" s="6"/>
    </row>
    <row r="312" spans="4:4" ht="18" x14ac:dyDescent="0.3">
      <c r="D312" s="6"/>
    </row>
    <row r="313" spans="4:4" ht="18" x14ac:dyDescent="0.3">
      <c r="D313" s="6"/>
    </row>
    <row r="314" spans="4:4" ht="18" x14ac:dyDescent="0.3">
      <c r="D314" s="6"/>
    </row>
    <row r="315" spans="4:4" ht="18" x14ac:dyDescent="0.3">
      <c r="D315" s="6"/>
    </row>
    <row r="316" spans="4:4" ht="18" x14ac:dyDescent="0.3">
      <c r="D316" s="6"/>
    </row>
    <row r="317" spans="4:4" ht="18" x14ac:dyDescent="0.3">
      <c r="D317" s="6"/>
    </row>
    <row r="318" spans="4:4" ht="18" x14ac:dyDescent="0.3">
      <c r="D318" s="6"/>
    </row>
    <row r="319" spans="4:4" ht="18" x14ac:dyDescent="0.3">
      <c r="D319" s="6"/>
    </row>
    <row r="320" spans="4:4" ht="18" x14ac:dyDescent="0.3">
      <c r="D320" s="6"/>
    </row>
    <row r="321" spans="4:4" ht="18" x14ac:dyDescent="0.3">
      <c r="D321" s="6"/>
    </row>
    <row r="322" spans="4:4" ht="18" x14ac:dyDescent="0.3">
      <c r="D322" s="6"/>
    </row>
    <row r="323" spans="4:4" ht="18" x14ac:dyDescent="0.3">
      <c r="D323" s="6"/>
    </row>
    <row r="324" spans="4:4" ht="18" x14ac:dyDescent="0.3">
      <c r="D324" s="6"/>
    </row>
    <row r="325" spans="4:4" ht="18" x14ac:dyDescent="0.3">
      <c r="D325" s="6"/>
    </row>
    <row r="326" spans="4:4" ht="18" x14ac:dyDescent="0.3">
      <c r="D326" s="6"/>
    </row>
    <row r="327" spans="4:4" ht="18" x14ac:dyDescent="0.3">
      <c r="D327" s="6"/>
    </row>
    <row r="328" spans="4:4" ht="18" x14ac:dyDescent="0.3">
      <c r="D328" s="6"/>
    </row>
    <row r="329" spans="4:4" ht="18" x14ac:dyDescent="0.3">
      <c r="D329" s="6"/>
    </row>
    <row r="330" spans="4:4" ht="18" x14ac:dyDescent="0.3">
      <c r="D330" s="6"/>
    </row>
    <row r="331" spans="4:4" ht="18" x14ac:dyDescent="0.3">
      <c r="D331" s="6"/>
    </row>
    <row r="332" spans="4:4" ht="18" x14ac:dyDescent="0.3">
      <c r="D332" s="6"/>
    </row>
    <row r="333" spans="4:4" ht="18" x14ac:dyDescent="0.3">
      <c r="D333" s="6"/>
    </row>
    <row r="334" spans="4:4" ht="18" x14ac:dyDescent="0.3">
      <c r="D334" s="6"/>
    </row>
    <row r="335" spans="4:4" ht="18" x14ac:dyDescent="0.3">
      <c r="D335" s="6"/>
    </row>
    <row r="336" spans="4:4" ht="18" x14ac:dyDescent="0.3">
      <c r="D336" s="6"/>
    </row>
    <row r="337" spans="4:4" ht="18" x14ac:dyDescent="0.3">
      <c r="D337" s="6"/>
    </row>
    <row r="338" spans="4:4" ht="18" x14ac:dyDescent="0.3">
      <c r="D338" s="6"/>
    </row>
    <row r="339" spans="4:4" ht="18" x14ac:dyDescent="0.3">
      <c r="D339" s="6"/>
    </row>
    <row r="340" spans="4:4" ht="18" x14ac:dyDescent="0.3">
      <c r="D340" s="6"/>
    </row>
    <row r="341" spans="4:4" ht="18" x14ac:dyDescent="0.3">
      <c r="D341" s="6"/>
    </row>
    <row r="342" spans="4:4" ht="18" x14ac:dyDescent="0.3">
      <c r="D342" s="6"/>
    </row>
    <row r="343" spans="4:4" ht="18" x14ac:dyDescent="0.3">
      <c r="D343" s="6"/>
    </row>
    <row r="344" spans="4:4" ht="18" x14ac:dyDescent="0.3">
      <c r="D344" s="6"/>
    </row>
    <row r="345" spans="4:4" ht="18" x14ac:dyDescent="0.3">
      <c r="D345" s="6"/>
    </row>
    <row r="346" spans="4:4" ht="18" x14ac:dyDescent="0.3">
      <c r="D346" s="6"/>
    </row>
    <row r="347" spans="4:4" ht="18" x14ac:dyDescent="0.3">
      <c r="D347" s="6"/>
    </row>
    <row r="348" spans="4:4" ht="18" x14ac:dyDescent="0.3">
      <c r="D348" s="6"/>
    </row>
    <row r="349" spans="4:4" ht="18" x14ac:dyDescent="0.3">
      <c r="D349" s="6"/>
    </row>
    <row r="350" spans="4:4" ht="18" x14ac:dyDescent="0.3">
      <c r="D350" s="6"/>
    </row>
    <row r="351" spans="4:4" ht="18" x14ac:dyDescent="0.3">
      <c r="D351" s="6"/>
    </row>
    <row r="352" spans="4:4" ht="18" x14ac:dyDescent="0.3">
      <c r="D352" s="6"/>
    </row>
    <row r="353" spans="4:4" ht="18" x14ac:dyDescent="0.3">
      <c r="D353" s="6"/>
    </row>
    <row r="354" spans="4:4" ht="18" x14ac:dyDescent="0.3">
      <c r="D354" s="6"/>
    </row>
    <row r="355" spans="4:4" ht="18" x14ac:dyDescent="0.3">
      <c r="D355" s="6"/>
    </row>
    <row r="356" spans="4:4" ht="18" x14ac:dyDescent="0.3">
      <c r="D356" s="6"/>
    </row>
    <row r="357" spans="4:4" ht="18" x14ac:dyDescent="0.3">
      <c r="D357" s="6"/>
    </row>
    <row r="358" spans="4:4" ht="18" x14ac:dyDescent="0.3">
      <c r="D358" s="6"/>
    </row>
    <row r="359" spans="4:4" ht="18" x14ac:dyDescent="0.3">
      <c r="D359" s="6"/>
    </row>
    <row r="360" spans="4:4" ht="18" x14ac:dyDescent="0.3">
      <c r="D360" s="6"/>
    </row>
    <row r="361" spans="4:4" ht="18" x14ac:dyDescent="0.3">
      <c r="D361" s="6"/>
    </row>
    <row r="362" spans="4:4" ht="18" x14ac:dyDescent="0.3">
      <c r="D362" s="6"/>
    </row>
    <row r="363" spans="4:4" ht="18" x14ac:dyDescent="0.3">
      <c r="D363" s="6"/>
    </row>
    <row r="364" spans="4:4" ht="18" x14ac:dyDescent="0.3">
      <c r="D364" s="6"/>
    </row>
    <row r="365" spans="4:4" ht="18" x14ac:dyDescent="0.3">
      <c r="D365" s="6"/>
    </row>
    <row r="366" spans="4:4" ht="18" x14ac:dyDescent="0.3">
      <c r="D366" s="6"/>
    </row>
    <row r="367" spans="4:4" ht="18" x14ac:dyDescent="0.3">
      <c r="D367" s="6"/>
    </row>
    <row r="368" spans="4:4" ht="18" x14ac:dyDescent="0.3">
      <c r="D368" s="6"/>
    </row>
    <row r="369" spans="4:4" ht="18" x14ac:dyDescent="0.3">
      <c r="D369" s="6"/>
    </row>
    <row r="370" spans="4:4" ht="18" x14ac:dyDescent="0.3">
      <c r="D370" s="6"/>
    </row>
    <row r="371" spans="4:4" ht="18" x14ac:dyDescent="0.3">
      <c r="D371" s="6"/>
    </row>
    <row r="372" spans="4:4" ht="18" x14ac:dyDescent="0.3">
      <c r="D372" s="6"/>
    </row>
    <row r="373" spans="4:4" ht="18" x14ac:dyDescent="0.3">
      <c r="D373" s="6"/>
    </row>
    <row r="374" spans="4:4" ht="18" x14ac:dyDescent="0.3">
      <c r="D374" s="6"/>
    </row>
    <row r="375" spans="4:4" ht="18" x14ac:dyDescent="0.3">
      <c r="D375" s="6"/>
    </row>
    <row r="376" spans="4:4" ht="18" x14ac:dyDescent="0.3">
      <c r="D376" s="6"/>
    </row>
    <row r="377" spans="4:4" ht="18" x14ac:dyDescent="0.3">
      <c r="D377" s="6"/>
    </row>
    <row r="378" spans="4:4" ht="18" x14ac:dyDescent="0.3">
      <c r="D378" s="6"/>
    </row>
    <row r="379" spans="4:4" ht="18" x14ac:dyDescent="0.3">
      <c r="D379" s="6"/>
    </row>
    <row r="380" spans="4:4" ht="18" x14ac:dyDescent="0.3">
      <c r="D380" s="6"/>
    </row>
    <row r="381" spans="4:4" ht="18" x14ac:dyDescent="0.3">
      <c r="D381" s="6"/>
    </row>
    <row r="382" spans="4:4" ht="18" x14ac:dyDescent="0.3">
      <c r="D382" s="6"/>
    </row>
    <row r="383" spans="4:4" ht="18" x14ac:dyDescent="0.3">
      <c r="D383" s="6"/>
    </row>
    <row r="384" spans="4:4" ht="18" x14ac:dyDescent="0.3">
      <c r="D384" s="6"/>
    </row>
    <row r="385" spans="4:4" ht="18" x14ac:dyDescent="0.3">
      <c r="D385" s="6"/>
    </row>
    <row r="386" spans="4:4" ht="18" x14ac:dyDescent="0.3">
      <c r="D386" s="6"/>
    </row>
    <row r="387" spans="4:4" ht="18" x14ac:dyDescent="0.3">
      <c r="D387" s="6"/>
    </row>
    <row r="388" spans="4:4" ht="18" x14ac:dyDescent="0.3">
      <c r="D388" s="6"/>
    </row>
    <row r="389" spans="4:4" ht="18" x14ac:dyDescent="0.3">
      <c r="D389" s="6"/>
    </row>
    <row r="390" spans="4:4" ht="18" x14ac:dyDescent="0.3">
      <c r="D390" s="6"/>
    </row>
    <row r="391" spans="4:4" ht="18" x14ac:dyDescent="0.3">
      <c r="D391" s="6"/>
    </row>
    <row r="392" spans="4:4" ht="18" x14ac:dyDescent="0.3">
      <c r="D392" s="6"/>
    </row>
    <row r="393" spans="4:4" ht="18" x14ac:dyDescent="0.3">
      <c r="D393" s="6"/>
    </row>
    <row r="394" spans="4:4" ht="18" x14ac:dyDescent="0.3">
      <c r="D394" s="6"/>
    </row>
    <row r="395" spans="4:4" ht="18" x14ac:dyDescent="0.3">
      <c r="D395" s="6"/>
    </row>
    <row r="396" spans="4:4" ht="18" x14ac:dyDescent="0.3">
      <c r="D396" s="6"/>
    </row>
    <row r="397" spans="4:4" ht="18" x14ac:dyDescent="0.3">
      <c r="D397" s="6"/>
    </row>
    <row r="398" spans="4:4" ht="18" x14ac:dyDescent="0.3">
      <c r="D398" s="6"/>
    </row>
    <row r="399" spans="4:4" ht="18" x14ac:dyDescent="0.3">
      <c r="D399" s="6"/>
    </row>
    <row r="400" spans="4:4" ht="18" x14ac:dyDescent="0.3">
      <c r="D400" s="6"/>
    </row>
    <row r="401" spans="4:4" ht="18" x14ac:dyDescent="0.3">
      <c r="D401" s="6"/>
    </row>
    <row r="402" spans="4:4" ht="18" x14ac:dyDescent="0.3">
      <c r="D402" s="6"/>
    </row>
    <row r="403" spans="4:4" ht="18" x14ac:dyDescent="0.3">
      <c r="D403" s="6"/>
    </row>
    <row r="404" spans="4:4" ht="18" x14ac:dyDescent="0.3">
      <c r="D404" s="6"/>
    </row>
    <row r="405" spans="4:4" ht="18" x14ac:dyDescent="0.3">
      <c r="D405" s="6"/>
    </row>
    <row r="406" spans="4:4" ht="18" x14ac:dyDescent="0.3">
      <c r="D406" s="6"/>
    </row>
    <row r="407" spans="4:4" ht="18" x14ac:dyDescent="0.3">
      <c r="D407" s="6"/>
    </row>
    <row r="408" spans="4:4" ht="18" x14ac:dyDescent="0.3">
      <c r="D408" s="6"/>
    </row>
    <row r="409" spans="4:4" ht="18" x14ac:dyDescent="0.3">
      <c r="D409" s="6"/>
    </row>
    <row r="410" spans="4:4" ht="18" x14ac:dyDescent="0.3">
      <c r="D410" s="6"/>
    </row>
    <row r="411" spans="4:4" ht="18" x14ac:dyDescent="0.3">
      <c r="D411" s="6"/>
    </row>
    <row r="412" spans="4:4" ht="18" x14ac:dyDescent="0.3">
      <c r="D412" s="6"/>
    </row>
    <row r="413" spans="4:4" ht="18" x14ac:dyDescent="0.3">
      <c r="D413" s="6"/>
    </row>
    <row r="414" spans="4:4" ht="18" x14ac:dyDescent="0.3">
      <c r="D414" s="6"/>
    </row>
    <row r="415" spans="4:4" ht="18" x14ac:dyDescent="0.3">
      <c r="D415" s="6"/>
    </row>
  </sheetData>
  <mergeCells count="17">
    <mergeCell ref="B58:B59"/>
    <mergeCell ref="B14:B21"/>
    <mergeCell ref="B22:B24"/>
    <mergeCell ref="B29:B33"/>
    <mergeCell ref="B27:B28"/>
    <mergeCell ref="B42:B44"/>
    <mergeCell ref="B45:B46"/>
    <mergeCell ref="B34:B41"/>
    <mergeCell ref="B25:B26"/>
    <mergeCell ref="E7:F7"/>
    <mergeCell ref="E9:F11"/>
    <mergeCell ref="E8:F8"/>
    <mergeCell ref="A7:D7"/>
    <mergeCell ref="A8:D8"/>
    <mergeCell ref="B9:D9"/>
    <mergeCell ref="B10:D10"/>
    <mergeCell ref="B11:D11"/>
  </mergeCells>
  <conditionalFormatting sqref="F22:F24 F1:F16 F29:F1048576">
    <cfRule type="expression" dxfId="28" priority="53">
      <formula>$F1="N"</formula>
    </cfRule>
    <cfRule type="expression" dxfId="27" priority="55">
      <formula>$F1="Y"</formula>
    </cfRule>
  </conditionalFormatting>
  <conditionalFormatting sqref="D22:D23 D1:D16 D29:D1048576">
    <cfRule type="expression" dxfId="26" priority="74">
      <formula>$D1="D"</formula>
    </cfRule>
    <cfRule type="expression" dxfId="25" priority="75">
      <formula>$D1="O"</formula>
    </cfRule>
    <cfRule type="expression" dxfId="24" priority="76">
      <formula>$D1="M"</formula>
    </cfRule>
  </conditionalFormatting>
  <conditionalFormatting sqref="A1:A1048576">
    <cfRule type="expression" dxfId="23" priority="52">
      <formula>$A1="0"</formula>
    </cfRule>
  </conditionalFormatting>
  <conditionalFormatting sqref="F25">
    <cfRule type="expression" dxfId="22" priority="23">
      <formula>$F25="N"</formula>
    </cfRule>
    <cfRule type="expression" dxfId="21" priority="24">
      <formula>$F25="Y"</formula>
    </cfRule>
  </conditionalFormatting>
  <conditionalFormatting sqref="D25">
    <cfRule type="expression" dxfId="20" priority="25">
      <formula>$D25="D"</formula>
    </cfRule>
    <cfRule type="expression" dxfId="19" priority="26">
      <formula>$D25="O"</formula>
    </cfRule>
    <cfRule type="expression" dxfId="18" priority="27">
      <formula>$D25="M"</formula>
    </cfRule>
  </conditionalFormatting>
  <conditionalFormatting sqref="F26:F28">
    <cfRule type="expression" dxfId="17" priority="17">
      <formula>$F26="N"</formula>
    </cfRule>
    <cfRule type="expression" dxfId="16" priority="18">
      <formula>$F26="Y"</formula>
    </cfRule>
  </conditionalFormatting>
  <conditionalFormatting sqref="D26:D28">
    <cfRule type="expression" dxfId="15" priority="19">
      <formula>$D26="D"</formula>
    </cfRule>
    <cfRule type="expression" dxfId="14" priority="20">
      <formula>$D26="O"</formula>
    </cfRule>
    <cfRule type="expression" dxfId="13" priority="21">
      <formula>$D26="M"</formula>
    </cfRule>
  </conditionalFormatting>
  <conditionalFormatting sqref="D24">
    <cfRule type="expression" dxfId="12" priority="13">
      <formula>$D24="D"</formula>
    </cfRule>
    <cfRule type="expression" dxfId="11" priority="14">
      <formula>$D24="O"</formula>
    </cfRule>
    <cfRule type="expression" dxfId="10" priority="15">
      <formula>$D24="M"</formula>
    </cfRule>
  </conditionalFormatting>
  <conditionalFormatting sqref="F17:F19">
    <cfRule type="expression" dxfId="9" priority="8">
      <formula>$F17="N"</formula>
    </cfRule>
    <cfRule type="expression" dxfId="8" priority="9">
      <formula>$F17="Y"</formula>
    </cfRule>
  </conditionalFormatting>
  <conditionalFormatting sqref="D17:D19">
    <cfRule type="expression" dxfId="7" priority="10">
      <formula>$D17="D"</formula>
    </cfRule>
    <cfRule type="expression" dxfId="6" priority="11">
      <formula>$D17="O"</formula>
    </cfRule>
    <cfRule type="expression" dxfId="5" priority="12">
      <formula>$D17="M"</formula>
    </cfRule>
  </conditionalFormatting>
  <conditionalFormatting sqref="F20:F21">
    <cfRule type="expression" dxfId="4" priority="1">
      <formula>$F20="N"</formula>
    </cfRule>
    <cfRule type="expression" dxfId="3" priority="2">
      <formula>$F20="Y"</formula>
    </cfRule>
  </conditionalFormatting>
  <conditionalFormatting sqref="D20:D21">
    <cfRule type="expression" dxfId="2" priority="3">
      <formula>$D20="D"</formula>
    </cfRule>
    <cfRule type="expression" dxfId="1" priority="4">
      <formula>$D20="O"</formula>
    </cfRule>
    <cfRule type="expression" dxfId="0" priority="5">
      <formula>$D20="M"</formula>
    </cfRule>
  </conditionalFormatting>
  <dataValidations count="3">
    <dataValidation type="list" allowBlank="1" showInputMessage="1" showErrorMessage="1" sqref="D52 D14:D46 D48:D50 D54:D206">
      <formula1>$A$9:$A$11</formula1>
    </dataValidation>
    <dataValidation type="list" allowBlank="1" showInputMessage="1" showErrorMessage="1" sqref="F54:F212 F14:F46 F48:F50 F52">
      <formula1>$H$9:$H$10</formula1>
    </dataValidation>
    <dataValidation allowBlank="1" showInputMessage="1" showErrorMessage="1" prompt="When rows are inserted, drag the contents from cells A to J from the row above (starting from line 15) to ensure the new row contains all formulas and formatting " sqref="A14:A212"/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Daryll Tighe</dc:creator>
  <cp:lastModifiedBy>Paula Downing</cp:lastModifiedBy>
  <dcterms:created xsi:type="dcterms:W3CDTF">2019-04-08T16:49:35Z</dcterms:created>
  <dcterms:modified xsi:type="dcterms:W3CDTF">2020-01-15T12:08:10Z</dcterms:modified>
</cp:coreProperties>
</file>